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filterPrivacy="1" codeName="ThisWorkbook" autoCompressPictures="0"/>
  <xr:revisionPtr revIDLastSave="4052" documentId="8_{5850FFFA-A5E3-4FDF-80E6-FC32662317C4}" xr6:coauthVersionLast="47" xr6:coauthVersionMax="47" xr10:uidLastSave="{87CD2BD3-CE5B-4B44-A672-18E42548B7FA}"/>
  <bookViews>
    <workbookView xWindow="38280" yWindow="-120" windowWidth="29040" windowHeight="15720" tabRatio="788" firstSheet="11" xr2:uid="{00000000-000D-0000-FFFF-FFFF00000000}"/>
  </bookViews>
  <sheets>
    <sheet name="January" sheetId="14" r:id="rId1"/>
    <sheet name="February" sheetId="15" r:id="rId2"/>
    <sheet name="March" sheetId="16" r:id="rId3"/>
    <sheet name="April" sheetId="17" r:id="rId4"/>
    <sheet name="May" sheetId="18" r:id="rId5"/>
    <sheet name="June" sheetId="19" r:id="rId6"/>
    <sheet name="July" sheetId="20" r:id="rId7"/>
    <sheet name="August" sheetId="21" r:id="rId8"/>
    <sheet name="September" sheetId="22" r:id="rId9"/>
    <sheet name="October" sheetId="23" r:id="rId10"/>
    <sheet name="November" sheetId="24" r:id="rId11"/>
    <sheet name="December" sheetId="25" r:id="rId12"/>
  </sheets>
  <definedNames>
    <definedName name="_xlnm._FilterDatabase" localSheetId="8" hidden="1">September!$J$10:$K$10</definedName>
    <definedName name="CalendarYear">January!$K$3</definedName>
    <definedName name="ColumnTitleRegion1..H12.1">January!$B$2</definedName>
    <definedName name="ColumnTitleRegion1..H12.10">October!$B$2</definedName>
    <definedName name="ColumnTitleRegion1..H12.11">November!$B$2</definedName>
    <definedName name="ColumnTitleRegion1..H12.12">December!$B$2</definedName>
    <definedName name="ColumnTitleRegion1..H12.2">February!$B$2</definedName>
    <definedName name="ColumnTitleRegion1..H12.3">March!$B$2</definedName>
    <definedName name="ColumnTitleRegion1..H12.4">April!$B$2</definedName>
    <definedName name="ColumnTitleRegion1..H12.5">May!$B$2</definedName>
    <definedName name="ColumnTitleRegion1..H12.6">June!$B$2</definedName>
    <definedName name="ColumnTitleRegion1..H12.7">July!$B$2</definedName>
    <definedName name="ColumnTitleRegion1..H12.8">August!$B$2</definedName>
    <definedName name="ColumnTitleRegion1..H12.9">September!$B$2</definedName>
    <definedName name="ColumnTitleRegion2..C14.1">January!$B$2</definedName>
    <definedName name="ColumnTitleRegion2..C14.10">October!$B$2</definedName>
    <definedName name="ColumnTitleRegion2..C14.11">November!$B$2</definedName>
    <definedName name="ColumnTitleRegion2..C14.12">December!$B$2</definedName>
    <definedName name="ColumnTitleRegion2..C14.2">February!$B$2</definedName>
    <definedName name="ColumnTitleRegion2..C14.3">March!$B$2</definedName>
    <definedName name="ColumnTitleRegion2..C14.4">April!$B$2</definedName>
    <definedName name="ColumnTitleRegion2..C14.5">May!$B$2</definedName>
    <definedName name="ColumnTitleRegion2..C14.6">June!$B$2</definedName>
    <definedName name="ColumnTitleRegion2..C14.7">July!$B$2</definedName>
    <definedName name="ColumnTitleRegion2..C14.8">August!$B$2</definedName>
    <definedName name="ColumnTitleRegion2..C14.9">September!$B$2</definedName>
    <definedName name="DaysAndWeeks">{0,1,2,3,4,5,6} + {0;1;2;3;4;5}*7</definedName>
    <definedName name="_xlnm.Print_Area" localSheetId="0">January!$A$1:$H$14</definedName>
    <definedName name="WeekStart">January!$K$4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13" i="25" l="1" a="1"/>
  <c r="B11" i="25" a="1"/>
  <c r="B9" i="25" a="1"/>
  <c r="B7" i="25" a="1"/>
  <c r="B5" i="25" a="1"/>
  <c r="B16" i="24" a="1"/>
  <c r="B13" i="24" a="1"/>
  <c r="B17" i="23" a="1"/>
  <c r="B14" i="23" a="1"/>
  <c r="B11" i="23" a="1"/>
  <c r="B8" i="23" a="1"/>
  <c r="B5" i="23" a="1"/>
  <c r="B2" i="25"/>
  <c r="B2" i="24"/>
  <c r="B2" i="23"/>
  <c r="B2" i="22"/>
  <c r="B2" i="21"/>
  <c r="B2" i="20"/>
  <c r="B2" i="19"/>
  <c r="B2" i="18"/>
  <c r="B2" i="17"/>
  <c r="B2" i="16"/>
  <c r="H5" i="25"/>
  <c r="G5" i="25"/>
  <c r="F5" i="25"/>
  <c r="E5" i="25"/>
  <c r="D5" i="25"/>
  <c r="C5" i="25"/>
  <c r="B5" i="25"/>
  <c r="H7" i="25"/>
  <c r="G7" i="25"/>
  <c r="F7" i="25"/>
  <c r="E7" i="25"/>
  <c r="D7" i="25"/>
  <c r="C7" i="25"/>
  <c r="B7" i="25"/>
  <c r="H9" i="25"/>
  <c r="G9" i="25"/>
  <c r="F9" i="25"/>
  <c r="E9" i="25"/>
  <c r="D9" i="25"/>
  <c r="C9" i="25"/>
  <c r="B9" i="25"/>
  <c r="H11" i="25"/>
  <c r="G11" i="25"/>
  <c r="F11" i="25"/>
  <c r="E11" i="25"/>
  <c r="D11" i="25"/>
  <c r="C11" i="25"/>
  <c r="B11" i="25"/>
  <c r="C13" i="25"/>
  <c r="B13" i="25"/>
  <c r="H13" i="24"/>
  <c r="G13" i="24"/>
  <c r="F13" i="24"/>
  <c r="E13" i="24"/>
  <c r="D13" i="24"/>
  <c r="C13" i="24"/>
  <c r="B13" i="24"/>
  <c r="C16" i="24"/>
  <c r="B16" i="24"/>
  <c r="H5" i="23"/>
  <c r="G5" i="23"/>
  <c r="F5" i="23"/>
  <c r="E5" i="23"/>
  <c r="D5" i="23"/>
  <c r="C5" i="23"/>
  <c r="B5" i="23"/>
  <c r="H8" i="23"/>
  <c r="G8" i="23"/>
  <c r="F8" i="23"/>
  <c r="E8" i="23"/>
  <c r="D8" i="23"/>
  <c r="C8" i="23"/>
  <c r="B8" i="23"/>
  <c r="H11" i="23"/>
  <c r="G11" i="23"/>
  <c r="F11" i="23"/>
  <c r="E11" i="23"/>
  <c r="D11" i="23"/>
  <c r="C11" i="23"/>
  <c r="B11" i="23"/>
  <c r="H14" i="23"/>
  <c r="G14" i="23"/>
  <c r="F14" i="23"/>
  <c r="E14" i="23"/>
  <c r="D14" i="23"/>
  <c r="C14" i="23"/>
  <c r="B14" i="23"/>
  <c r="C17" i="23"/>
  <c r="B17" i="23"/>
  <c r="B2" i="15"/>
  <c r="B1" i="17"/>
  <c r="B1" i="19"/>
  <c r="B1" i="18"/>
  <c r="B1" i="21"/>
  <c r="B1" i="20"/>
  <c r="B1" i="23"/>
  <c r="B1" i="22"/>
  <c r="B1" i="25"/>
  <c r="B1" i="24"/>
  <c r="B1" i="16"/>
  <c r="B1" i="15"/>
  <c r="B3" i="25" a="1"/>
  <c r="G3" i="25"/>
  <c r="G2" i="25"/>
  <c r="B3" i="24" a="1"/>
  <c r="G3" i="24"/>
  <c r="G2" i="24"/>
  <c r="B3" i="23" a="1"/>
  <c r="G3" i="23"/>
  <c r="G2" i="23"/>
  <c r="B13" i="22" a="1"/>
  <c r="C13" i="22"/>
  <c r="B11" i="22" a="1"/>
  <c r="H11" i="22"/>
  <c r="B9" i="22" a="1"/>
  <c r="G9" i="22"/>
  <c r="B7" i="22" a="1"/>
  <c r="H7" i="22"/>
  <c r="B5" i="22" a="1"/>
  <c r="G5" i="22"/>
  <c r="B3" i="22" a="1"/>
  <c r="H3" i="22"/>
  <c r="H2" i="22"/>
  <c r="B13" i="21" a="1"/>
  <c r="C13" i="21"/>
  <c r="B11" i="21" a="1"/>
  <c r="H11" i="21"/>
  <c r="B9" i="21" a="1"/>
  <c r="G9" i="21"/>
  <c r="B7" i="21" a="1"/>
  <c r="G7" i="21"/>
  <c r="B5" i="21" a="1"/>
  <c r="H5" i="21"/>
  <c r="B3" i="21" a="1"/>
  <c r="G3" i="21"/>
  <c r="G2" i="21"/>
  <c r="B13" i="20" a="1"/>
  <c r="C13" i="20"/>
  <c r="B12" i="20" a="1"/>
  <c r="H12" i="20"/>
  <c r="B9" i="20" a="1"/>
  <c r="G9" i="20"/>
  <c r="B7" i="20" a="1"/>
  <c r="H7" i="20"/>
  <c r="B5" i="20" a="1"/>
  <c r="G5" i="20"/>
  <c r="B3" i="20" a="1"/>
  <c r="E3" i="20"/>
  <c r="E2" i="20"/>
  <c r="B13" i="19" a="1"/>
  <c r="C13" i="19"/>
  <c r="B11" i="19" a="1"/>
  <c r="H11" i="19"/>
  <c r="B9" i="19" a="1"/>
  <c r="G9" i="19"/>
  <c r="B7" i="19" a="1"/>
  <c r="H7" i="19"/>
  <c r="B5" i="19" a="1"/>
  <c r="G5" i="19"/>
  <c r="B3" i="19" a="1"/>
  <c r="H3" i="19"/>
  <c r="H2" i="19"/>
  <c r="B13" i="18" a="1"/>
  <c r="C13" i="18"/>
  <c r="B11" i="18" a="1"/>
  <c r="G11" i="18"/>
  <c r="B9" i="18" a="1"/>
  <c r="G9" i="18"/>
  <c r="B7" i="18" a="1"/>
  <c r="G7" i="18"/>
  <c r="B5" i="18" a="1"/>
  <c r="G5" i="18"/>
  <c r="B3" i="18" a="1"/>
  <c r="G3" i="18"/>
  <c r="G2" i="18"/>
  <c r="B13" i="17" a="1"/>
  <c r="B13" i="17"/>
  <c r="B11" i="17" a="1"/>
  <c r="G11" i="17"/>
  <c r="B9" i="17" a="1"/>
  <c r="H9" i="17"/>
  <c r="B7" i="17" a="1"/>
  <c r="H7" i="17"/>
  <c r="B5" i="17" a="1"/>
  <c r="G5" i="17"/>
  <c r="B3" i="17" a="1"/>
  <c r="H3" i="17"/>
  <c r="H2" i="17"/>
  <c r="B13" i="16" a="1"/>
  <c r="C13" i="16"/>
  <c r="B11" i="16" a="1"/>
  <c r="H11" i="16"/>
  <c r="B9" i="16" a="1"/>
  <c r="G9" i="16"/>
  <c r="B7" i="16" a="1"/>
  <c r="H7" i="16"/>
  <c r="B5" i="16" a="1"/>
  <c r="G5" i="16"/>
  <c r="B3" i="16" a="1"/>
  <c r="H3" i="16"/>
  <c r="H2" i="16"/>
  <c r="B13" i="15" a="1"/>
  <c r="C13" i="15"/>
  <c r="B11" i="15" a="1"/>
  <c r="H11" i="15"/>
  <c r="B9" i="15" a="1"/>
  <c r="G9" i="15"/>
  <c r="B7" i="15" a="1"/>
  <c r="H7" i="15"/>
  <c r="B5" i="15" a="1"/>
  <c r="G5" i="15"/>
  <c r="B3" i="15" a="1"/>
  <c r="H3" i="15"/>
  <c r="H2" i="15"/>
  <c r="B7" i="18"/>
  <c r="B3" i="18"/>
  <c r="B11" i="18"/>
  <c r="F3" i="18"/>
  <c r="F2" i="18"/>
  <c r="F7" i="18"/>
  <c r="F11" i="18"/>
  <c r="D5" i="18"/>
  <c r="H5" i="18"/>
  <c r="D9" i="18"/>
  <c r="H9" i="18"/>
  <c r="D3" i="18"/>
  <c r="D2" i="18"/>
  <c r="H3" i="18"/>
  <c r="H2" i="18"/>
  <c r="B5" i="18"/>
  <c r="F5" i="18"/>
  <c r="D7" i="18"/>
  <c r="H7" i="18"/>
  <c r="B9" i="18"/>
  <c r="F9" i="18"/>
  <c r="D11" i="18"/>
  <c r="H11" i="18"/>
  <c r="B13" i="18"/>
  <c r="B3" i="25"/>
  <c r="D3" i="25"/>
  <c r="D2" i="25"/>
  <c r="F3" i="25"/>
  <c r="F2" i="25"/>
  <c r="H3" i="25"/>
  <c r="H2" i="25"/>
  <c r="C3" i="25"/>
  <c r="C2" i="25"/>
  <c r="E3" i="25"/>
  <c r="E2" i="25"/>
  <c r="B3" i="24"/>
  <c r="D3" i="24"/>
  <c r="D2" i="24"/>
  <c r="F3" i="24"/>
  <c r="F2" i="24"/>
  <c r="H3" i="24"/>
  <c r="H2" i="24"/>
  <c r="C3" i="24"/>
  <c r="C2" i="24"/>
  <c r="E3" i="24"/>
  <c r="E2" i="24"/>
  <c r="B3" i="23"/>
  <c r="D3" i="23"/>
  <c r="D2" i="23"/>
  <c r="F3" i="23"/>
  <c r="F2" i="23"/>
  <c r="H3" i="23"/>
  <c r="H2" i="23"/>
  <c r="C3" i="23"/>
  <c r="C2" i="23"/>
  <c r="E3" i="23"/>
  <c r="E2" i="23"/>
  <c r="C3" i="22"/>
  <c r="C2" i="22"/>
  <c r="E3" i="22"/>
  <c r="E2" i="22"/>
  <c r="G3" i="22"/>
  <c r="G2" i="22"/>
  <c r="C7" i="22"/>
  <c r="E7" i="22"/>
  <c r="G7" i="22"/>
  <c r="C11" i="22"/>
  <c r="E11" i="22"/>
  <c r="G11" i="22"/>
  <c r="B3" i="22"/>
  <c r="D3" i="22"/>
  <c r="D2" i="22"/>
  <c r="F3" i="22"/>
  <c r="F2" i="22"/>
  <c r="B5" i="22"/>
  <c r="D5" i="22"/>
  <c r="F5" i="22"/>
  <c r="H5" i="22"/>
  <c r="B7" i="22"/>
  <c r="D7" i="22"/>
  <c r="F7" i="22"/>
  <c r="B9" i="22"/>
  <c r="D9" i="22"/>
  <c r="F9" i="22"/>
  <c r="H9" i="22"/>
  <c r="B11" i="22"/>
  <c r="D11" i="22"/>
  <c r="F11" i="22"/>
  <c r="B13" i="22"/>
  <c r="C5" i="22"/>
  <c r="E5" i="22"/>
  <c r="C9" i="22"/>
  <c r="E9" i="22"/>
  <c r="C5" i="21"/>
  <c r="E5" i="21"/>
  <c r="G5" i="21"/>
  <c r="C11" i="21"/>
  <c r="E11" i="21"/>
  <c r="G11" i="21"/>
  <c r="B3" i="21"/>
  <c r="D3" i="21"/>
  <c r="D2" i="21"/>
  <c r="F3" i="21"/>
  <c r="F2" i="21"/>
  <c r="H3" i="21"/>
  <c r="H2" i="21"/>
  <c r="B5" i="21"/>
  <c r="D5" i="21"/>
  <c r="F5" i="21"/>
  <c r="B7" i="21"/>
  <c r="D7" i="21"/>
  <c r="F7" i="21"/>
  <c r="H7" i="21"/>
  <c r="B9" i="21"/>
  <c r="D9" i="21"/>
  <c r="F9" i="21"/>
  <c r="H9" i="21"/>
  <c r="B11" i="21"/>
  <c r="D11" i="21"/>
  <c r="F11" i="21"/>
  <c r="B13" i="21"/>
  <c r="C3" i="21"/>
  <c r="C2" i="21"/>
  <c r="E3" i="21"/>
  <c r="E2" i="21"/>
  <c r="C7" i="21"/>
  <c r="E7" i="21"/>
  <c r="C9" i="21"/>
  <c r="E9" i="21"/>
  <c r="C3" i="20"/>
  <c r="C2" i="20"/>
  <c r="G3" i="20"/>
  <c r="G2" i="20"/>
  <c r="C7" i="20"/>
  <c r="E7" i="20"/>
  <c r="G7" i="20"/>
  <c r="C12" i="20"/>
  <c r="E12" i="20"/>
  <c r="G12" i="20"/>
  <c r="B3" i="20"/>
  <c r="D3" i="20"/>
  <c r="D2" i="20"/>
  <c r="F3" i="20"/>
  <c r="F2" i="20"/>
  <c r="H3" i="20"/>
  <c r="H2" i="20"/>
  <c r="B5" i="20"/>
  <c r="D5" i="20"/>
  <c r="F5" i="20"/>
  <c r="H5" i="20"/>
  <c r="B7" i="20"/>
  <c r="D7" i="20"/>
  <c r="F7" i="20"/>
  <c r="B9" i="20"/>
  <c r="D9" i="20"/>
  <c r="F9" i="20"/>
  <c r="H9" i="20"/>
  <c r="B12" i="20"/>
  <c r="D12" i="20"/>
  <c r="F12" i="20"/>
  <c r="B13" i="20"/>
  <c r="C5" i="20"/>
  <c r="E5" i="20"/>
  <c r="C9" i="20"/>
  <c r="E9" i="20"/>
  <c r="C3" i="19"/>
  <c r="C2" i="19"/>
  <c r="E3" i="19"/>
  <c r="E2" i="19"/>
  <c r="G3" i="19"/>
  <c r="G2" i="19"/>
  <c r="C7" i="19"/>
  <c r="E7" i="19"/>
  <c r="G7" i="19"/>
  <c r="C11" i="19"/>
  <c r="E11" i="19"/>
  <c r="G11" i="19"/>
  <c r="B3" i="19"/>
  <c r="D3" i="19"/>
  <c r="D2" i="19"/>
  <c r="F3" i="19"/>
  <c r="F2" i="19"/>
  <c r="B5" i="19"/>
  <c r="D5" i="19"/>
  <c r="F5" i="19"/>
  <c r="H5" i="19"/>
  <c r="B7" i="19"/>
  <c r="D7" i="19"/>
  <c r="F7" i="19"/>
  <c r="B9" i="19"/>
  <c r="D9" i="19"/>
  <c r="F9" i="19"/>
  <c r="H9" i="19"/>
  <c r="B11" i="19"/>
  <c r="D11" i="19"/>
  <c r="F11" i="19"/>
  <c r="B13" i="19"/>
  <c r="C5" i="19"/>
  <c r="E5" i="19"/>
  <c r="C9" i="19"/>
  <c r="E9" i="19"/>
  <c r="C3" i="18"/>
  <c r="C2" i="18"/>
  <c r="E3" i="18"/>
  <c r="E2" i="18"/>
  <c r="C5" i="18"/>
  <c r="E5" i="18"/>
  <c r="C7" i="18"/>
  <c r="E7" i="18"/>
  <c r="C9" i="18"/>
  <c r="E9" i="18"/>
  <c r="C11" i="18"/>
  <c r="E11" i="18"/>
  <c r="C3" i="17"/>
  <c r="C2" i="17"/>
  <c r="E3" i="17"/>
  <c r="E2" i="17"/>
  <c r="G3" i="17"/>
  <c r="G2" i="17"/>
  <c r="C7" i="17"/>
  <c r="E7" i="17"/>
  <c r="G7" i="17"/>
  <c r="C9" i="17"/>
  <c r="E9" i="17"/>
  <c r="G9" i="17"/>
  <c r="C13" i="17"/>
  <c r="B3" i="17"/>
  <c r="D3" i="17"/>
  <c r="D2" i="17"/>
  <c r="F3" i="17"/>
  <c r="F2" i="17"/>
  <c r="B5" i="17"/>
  <c r="D5" i="17"/>
  <c r="F5" i="17"/>
  <c r="H5" i="17"/>
  <c r="B7" i="17"/>
  <c r="D7" i="17"/>
  <c r="F7" i="17"/>
  <c r="B9" i="17"/>
  <c r="D9" i="17"/>
  <c r="F9" i="17"/>
  <c r="B11" i="17"/>
  <c r="D11" i="17"/>
  <c r="F11" i="17"/>
  <c r="H11" i="17"/>
  <c r="C5" i="17"/>
  <c r="E5" i="17"/>
  <c r="C11" i="17"/>
  <c r="E11" i="17"/>
  <c r="C3" i="16"/>
  <c r="C2" i="16"/>
  <c r="E3" i="16"/>
  <c r="E2" i="16"/>
  <c r="G3" i="16"/>
  <c r="G2" i="16"/>
  <c r="C7" i="16"/>
  <c r="E7" i="16"/>
  <c r="G7" i="16"/>
  <c r="C11" i="16"/>
  <c r="E11" i="16"/>
  <c r="G11" i="16"/>
  <c r="B3" i="16"/>
  <c r="D3" i="16"/>
  <c r="D2" i="16"/>
  <c r="F3" i="16"/>
  <c r="F2" i="16"/>
  <c r="B5" i="16"/>
  <c r="D5" i="16"/>
  <c r="F5" i="16"/>
  <c r="H5" i="16"/>
  <c r="B7" i="16"/>
  <c r="D7" i="16"/>
  <c r="F7" i="16"/>
  <c r="B9" i="16"/>
  <c r="D9" i="16"/>
  <c r="F9" i="16"/>
  <c r="H9" i="16"/>
  <c r="B11" i="16"/>
  <c r="D11" i="16"/>
  <c r="F11" i="16"/>
  <c r="B13" i="16"/>
  <c r="C5" i="16"/>
  <c r="E5" i="16"/>
  <c r="C9" i="16"/>
  <c r="E9" i="16"/>
  <c r="C3" i="15"/>
  <c r="C2" i="15"/>
  <c r="E3" i="15"/>
  <c r="E2" i="15"/>
  <c r="G3" i="15"/>
  <c r="G2" i="15"/>
  <c r="C7" i="15"/>
  <c r="E7" i="15"/>
  <c r="G7" i="15"/>
  <c r="C11" i="15"/>
  <c r="E11" i="15"/>
  <c r="G11" i="15"/>
  <c r="B3" i="15"/>
  <c r="D3" i="15"/>
  <c r="D2" i="15"/>
  <c r="F3" i="15"/>
  <c r="F2" i="15"/>
  <c r="B5" i="15"/>
  <c r="D5" i="15"/>
  <c r="F5" i="15"/>
  <c r="H5" i="15"/>
  <c r="B7" i="15"/>
  <c r="D7" i="15"/>
  <c r="F7" i="15"/>
  <c r="B9" i="15"/>
  <c r="D9" i="15"/>
  <c r="F9" i="15"/>
  <c r="H9" i="15"/>
  <c r="B11" i="15"/>
  <c r="D11" i="15"/>
  <c r="F11" i="15"/>
  <c r="B13" i="15"/>
  <c r="C5" i="15"/>
  <c r="E5" i="15"/>
  <c r="C9" i="15"/>
  <c r="E9" i="15"/>
  <c r="B2" i="14"/>
  <c r="B13" i="14" a="1"/>
  <c r="C13" i="14"/>
  <c r="B11" i="14" a="1"/>
  <c r="C11" i="14"/>
  <c r="B9" i="14" a="1"/>
  <c r="B9" i="14"/>
  <c r="B7" i="14" a="1"/>
  <c r="B7" i="14"/>
  <c r="B5" i="14" a="1"/>
  <c r="B5" i="14"/>
  <c r="B3" i="14" a="1"/>
  <c r="B3" i="14"/>
  <c r="E5" i="14"/>
  <c r="G5" i="14"/>
  <c r="C5" i="14"/>
  <c r="G9" i="14"/>
  <c r="E9" i="14"/>
  <c r="C9" i="14"/>
  <c r="H5" i="14"/>
  <c r="F5" i="14"/>
  <c r="D5" i="14"/>
  <c r="G7" i="14"/>
  <c r="C7" i="14"/>
  <c r="H9" i="14"/>
  <c r="F9" i="14"/>
  <c r="D9" i="14"/>
  <c r="E7" i="14"/>
  <c r="B13" i="14"/>
  <c r="H11" i="14"/>
  <c r="F11" i="14"/>
  <c r="D11" i="14"/>
  <c r="B11" i="14"/>
  <c r="G11" i="14"/>
  <c r="E11" i="14"/>
  <c r="H7" i="14"/>
  <c r="F7" i="14"/>
  <c r="D7" i="14"/>
  <c r="G3" i="14"/>
  <c r="G2" i="14"/>
  <c r="E3" i="14"/>
  <c r="E2" i="14"/>
  <c r="C3" i="14"/>
  <c r="C2" i="14"/>
  <c r="H3" i="14"/>
  <c r="H2" i="14"/>
  <c r="F3" i="14"/>
  <c r="F2" i="14"/>
  <c r="D3" i="14"/>
  <c r="D2"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tc={696FBCC8-3E46-4D54-85E5-6AE23BC8422A}</author>
    <author>Jenae Hershberger</author>
  </authors>
  <commentList>
    <comment ref="F12" authorId="0" shapeId="0" xr:uid="{696FBCC8-3E46-4D54-85E5-6AE23BC8422A}">
      <text>
        <t xml:space="preserve">[Threaded comment]
Your version of Excel allows you to read this threaded comment; however, any edits to it will get removed if the file is opened in a newer version of Excel. Learn more: https://go.microsoft.com/fwlink/?linkid=870924
Comment:
    move to the 27th needs work
Reply:
    done!
Reply:
    Edited and uploaded as 07 slide in Markup. </t>
      </text>
    </comment>
    <comment ref="K12" authorId="1" shapeId="0" xr:uid="{C925B844-02A4-44D6-8884-9B767A515487}">
      <text>
        <r>
          <rPr>
            <sz val="11"/>
            <color theme="1" tint="0.24994659260841701"/>
            <rFont val="Lucida Sans"/>
            <family val="2"/>
            <scheme val="minor"/>
          </rPr>
          <t xml:space="preserve">Jenae Hershberger:
Focus on the solution, not on the problem. Jim Rohn. Every problem has a solution. You just have to be creative enough to find it. Travis Kalanick.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tc={6AC4CE2C-C673-4049-B79F-E5E71E5F8C81}</author>
    <author>tc={C923FF95-97F0-498D-828A-B9E9CAF24397}</author>
  </authors>
  <commentList>
    <comment ref="E6" authorId="0" shapeId="0" xr:uid="{6AC4CE2C-C673-4049-B79F-E5E71E5F8C81}">
      <text>
        <t>[Threaded comment]
Your version of Excel allows you to read this threaded comment; however, any edits to it will get removed if the file is opened in a newer version of Excel. Learn more: https://go.microsoft.com/fwlink/?linkid=870924
Comment:
    HOLD ON CINTAS MAY BE REDONE
Reply:
    What would you like to be posted instead? -Jenae</t>
      </text>
    </comment>
    <comment ref="K10" authorId="1" shapeId="0" xr:uid="{C923FF95-97F0-498D-828A-B9E9CAF24397}">
      <text>
        <t xml:space="preserve">[Threaded comment]
Your version of Excel allows you to read this threaded comment; however, any edits to it will get removed if the file is opened in a newer version of Excel. Learn more: https://go.microsoft.com/fwlink/?linkid=870924
Comment:
    Push the Newsletter for 4th quarter out this date as well
Reply:
    Per Mike, thanks
Reply:
    Will do! Want this to just blend with the Q1 2025 newsletter?
Reply:
    Scheduled Lori Post 2/26. Approved previously. 
Reply:
    Scott verbalized, Darrell doing preamble in markup 2/26.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Jenae Hershberger</author>
    <author>tc={7C078936-9BB5-4AA3-AE1D-435A222319B6}</author>
  </authors>
  <commentList>
    <comment ref="F4" authorId="0" shapeId="0" xr:uid="{A4A778C0-73F2-4C48-A344-23DB7CA6A9B7}">
      <text>
        <r>
          <rPr>
            <sz val="11"/>
            <color theme="1" tint="0.24994659260841701"/>
            <rFont val="Lucida Sans"/>
            <family val="2"/>
            <scheme val="minor"/>
          </rPr>
          <t>Jenae Hershberger:
Posts. 
Article Darrell
Presentation by Mike and Aaron. Thank you ACHCA.
Get to Know the Team - 
New Suppliers.</t>
        </r>
      </text>
    </comment>
    <comment ref="F6" authorId="0" shapeId="0" xr:uid="{0680EA9B-5443-40F1-B821-4E99D7612F70}">
      <text>
        <r>
          <rPr>
            <sz val="11"/>
            <color theme="1" tint="0.24994659260841701"/>
            <rFont val="Lucida Sans"/>
            <family val="2"/>
            <scheme val="minor"/>
          </rPr>
          <t xml:space="preserve">Jenae Hershberger:
May 20 (Cleveland Region)
4:00-6:00PM
Pinstripes
111 Park Avenue
Beachwood, OH 44122
REVIEW PAST POSTS
</t>
        </r>
      </text>
    </comment>
    <comment ref="F8" authorId="0" shapeId="0" xr:uid="{D785F9D6-682D-47A3-9D89-715F98A04283}">
      <text>
        <r>
          <rPr>
            <sz val="11"/>
            <color theme="1" tint="0.24994659260841701"/>
            <rFont val="Lucida Sans"/>
            <family val="2"/>
            <scheme val="minor"/>
          </rPr>
          <t xml:space="preserve">Jenae Hershberger:
May 22 (Columbus Region)
4:00-6:00PM
Columbus HIlton at Easton (Patio)
3900 Chagrin Drive
Columbus, OH 43219
REVIEW PAST POSTS
</t>
        </r>
      </text>
    </comment>
    <comment ref="D10" authorId="0" shapeId="0" xr:uid="{42A5ECEF-79E7-4ECD-BCC7-AC1A6CDCFDE0}">
      <text>
        <r>
          <rPr>
            <sz val="11"/>
            <color theme="1" tint="0.24994659260841701"/>
            <rFont val="Lucida Sans"/>
            <family val="2"/>
            <scheme val="minor"/>
          </rPr>
          <t xml:space="preserve">Jenae Hershberger:
Darrell asking to get us a post 3/13). 
Sent email request 3/27. 
3/28 Connected with Marketing Derek. 
</t>
        </r>
      </text>
    </comment>
    <comment ref="E12" authorId="0" shapeId="0" xr:uid="{F0B1E94A-BACD-4ABB-8785-73FBE8EAD125}">
      <text>
        <r>
          <rPr>
            <sz val="11"/>
            <color theme="1" tint="0.24994659260841701"/>
            <rFont val="Lucida Sans"/>
            <family val="2"/>
            <scheme val="minor"/>
          </rPr>
          <t>Jenae Hershberger:
Posts. 
Article Darrell
Presentation by Mike and Aaron. Thank you ACHCA.
Get to Know the Team - 
New Suppliers.</t>
        </r>
      </text>
    </comment>
    <comment ref="J12" authorId="0" shapeId="0" xr:uid="{ED15B341-8735-4141-8045-E1DA7248A5C9}">
      <text>
        <r>
          <rPr>
            <sz val="11"/>
            <color theme="1" tint="0.24994659260841701"/>
            <rFont val="Lucida Sans"/>
            <family val="2"/>
            <scheme val="minor"/>
          </rPr>
          <t xml:space="preserve">Jenae Hershberger:
Added for review 4/3. 
</t>
        </r>
      </text>
    </comment>
    <comment ref="G14" authorId="1" shapeId="0" xr:uid="{7C078936-9BB5-4AA3-AE1D-435A222319B6}">
      <text>
        <t xml:space="preserve">[Threaded comment]
Your version of Excel allows you to read this threaded comment; however, any edits to it will get removed if the file is opened in a newer version of Excel. Learn more: https://go.microsoft.com/fwlink/?linkid=870924
Comment:
    @jenae@minoshark.com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tc={EF9EA9EB-8EAA-4D47-BC2E-5DD548EAD829}</author>
    <author>Jenae Hershberger</author>
    <author>Guest User</author>
  </authors>
  <commentList>
    <comment ref="F4" authorId="0" shapeId="0" xr:uid="{EF9EA9EB-8EAA-4D47-BC2E-5DD548EAD829}">
      <text>
        <t>[Threaded comment]
Your version of Excel allows you to read this threaded comment; however, any edits to it will get removed if the file is opened in a newer version of Excel. Learn more: https://go.microsoft.com/fwlink/?linkid=870924
Comment:
    flip the transforming senior living experiences with Pineapple academy</t>
      </text>
    </comment>
    <comment ref="D6" authorId="1" shapeId="0" xr:uid="{5FF36087-C185-46E3-987A-182C69990BD0}">
      <text>
        <r>
          <rPr>
            <sz val="11"/>
            <color theme="1" tint="0.24994659260841701"/>
            <rFont val="Lucida Sans"/>
            <family val="2"/>
            <scheme val="minor"/>
          </rPr>
          <t xml:space="preserve">Jenae Hershberger:
Emailed their team info 4/17. 
4/23 Awaiting them to provide approved text content for email and post. </t>
        </r>
      </text>
    </comment>
    <comment ref="F6" authorId="1" shapeId="0" xr:uid="{0C11CF43-C6D8-4184-8D94-B2EBC25F39ED}">
      <text>
        <r>
          <rPr>
            <sz val="11"/>
            <color theme="1" tint="0.24994659260841701"/>
            <rFont val="Lucida Sans"/>
            <family val="2"/>
            <scheme val="minor"/>
          </rPr>
          <t>Jenae Hershberger:
 ACHCA Ohio Chapter
• Date: June 25-27
• Location: Commodore Perry, Port Clinton, Ohio; Marblehead, Ohio
• Staff: [Assign Staff]</t>
        </r>
      </text>
    </comment>
    <comment ref="D18" authorId="1" shapeId="0" xr:uid="{FD45BD3D-4805-400C-BF51-B8847BE08ECA}">
      <text>
        <r>
          <rPr>
            <sz val="11"/>
            <color theme="1" tint="0.24994659260841701"/>
            <rFont val="Lucida Sans"/>
            <family val="2"/>
            <scheme val="minor"/>
          </rPr>
          <t xml:space="preserve">Jenae Hershberger:
Approved post. Need preamble. 
Scheduled in LinkedIn. Just waiting on preamble. 
3/24, preamble approved if Mike doesn't change by 3/24!
3/12. Asked to shift from 3/27 to 4/8. 
3/28 Shifted to 4/24
</t>
        </r>
      </text>
    </comment>
    <comment ref="D19" authorId="1" shapeId="0" xr:uid="{9CE97EDF-8251-49FD-A29B-F315F9276FFC}">
      <text>
        <r>
          <rPr>
            <sz val="11"/>
            <color theme="1" tint="0.24994659260841701"/>
            <rFont val="Lucida Sans"/>
            <family val="2"/>
            <scheme val="minor"/>
          </rPr>
          <t xml:space="preserve">Jenae Hershberger:
ADD CATEGORY. dining, medical, pharmacy... Do for next few months. </t>
        </r>
      </text>
    </comment>
    <comment ref="D20" authorId="2" shapeId="0" xr:uid="{52FEFACC-DD12-45E4-89EF-9E93156D5D69}">
      <text>
        <r>
          <rPr>
            <sz val="11"/>
            <color theme="1" tint="0.24994659260841701"/>
            <rFont val="Lucida Sans"/>
            <family val="2"/>
            <scheme val="minor"/>
          </rPr>
          <t xml:space="preserve">Unknown User: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Jenae Hershberger</author>
  </authors>
  <commentList>
    <comment ref="D6" authorId="0" shapeId="0" xr:uid="{D1B631DD-53B5-4439-BA50-B6DB4E7500AC}">
      <text>
        <r>
          <rPr>
            <sz val="11"/>
            <color theme="1" tint="0.24994659260841701"/>
            <rFont val="Lucida Sans"/>
            <family val="2"/>
            <scheme val="minor"/>
          </rPr>
          <t xml:space="preserve">Jenae Hershberger:
• Florida Healthcare Association Conference
• Date: July 13-17
• Location: [Assign Location]
• Staff: [Assign Staff]
</t>
        </r>
      </text>
    </comment>
    <comment ref="F6" authorId="0" shapeId="0" xr:uid="{4CB0F9DB-4FC4-4AFE-A0B9-6E4882543FAA}">
      <text>
        <r>
          <rPr>
            <sz val="11"/>
            <color theme="1" tint="0.24994659260841701"/>
            <rFont val="Lucida Sans"/>
            <family val="2"/>
            <scheme val="minor"/>
          </rPr>
          <t xml:space="preserve">Jenae Hershberger:
Emailed Taylor CCL at end of May. 
Taylor noted sending material 6/20. 
</t>
        </r>
      </text>
    </comment>
    <comment ref="F8" authorId="0" shapeId="0" xr:uid="{CE70D01E-AE52-4DDD-90D7-A14B7B992F6C}">
      <text>
        <r>
          <rPr>
            <sz val="11"/>
            <color theme="1" tint="0.24994659260841701"/>
            <rFont val="Lucida Sans"/>
            <family val="2"/>
            <scheme val="minor"/>
          </rPr>
          <t>Jenae Hershberger:
 FALA Conference &amp; Tradeshow - Florida Assisted Living Association
• Date: July 28-31</t>
        </r>
      </text>
    </comment>
    <comment ref="D11" authorId="0" shapeId="0" xr:uid="{A58B8905-91D9-4016-80DA-CCFC082E3269}">
      <text>
        <r>
          <rPr>
            <sz val="11"/>
            <color theme="1" tint="0.24994659260841701"/>
            <rFont val="Lucida Sans"/>
            <family val="2"/>
            <scheme val="minor"/>
          </rPr>
          <t xml:space="preserve">Jenae Hershberger:
Emailed introduction 6/2 to Caitlin
No message/response from Caitlin. Follow up email sent to her and Tom on 6/20. 
Caitlin response, has draft and working on final approval. 
</t>
        </r>
      </text>
    </comment>
    <comment ref="J11" authorId="0" shapeId="0" xr:uid="{4005CA24-1208-4E12-B127-60257E6F9E7E}">
      <text>
        <r>
          <rPr>
            <sz val="11"/>
            <color theme="1" tint="0.24994659260841701"/>
            <rFont val="Lucida Sans"/>
            <family val="2"/>
            <scheme val="minor"/>
          </rPr>
          <t xml:space="preserve">Jenae Hershberger:
Approved by Mike and Darrell 7/10, verbalized. 
</t>
        </r>
      </text>
    </comment>
    <comment ref="K11" authorId="0" shapeId="0" xr:uid="{99D0E585-F213-447A-A6E9-038E9D349D3A}">
      <text>
        <r>
          <rPr>
            <sz val="11"/>
            <color theme="1" tint="0.24994659260841701"/>
            <rFont val="Lucida Sans"/>
            <family val="2"/>
            <scheme val="minor"/>
          </rPr>
          <t xml:space="preserve">Jenae Hershberger:
Approved by Mike and Darrell 7/10, verbalized.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Jenae Hershberger</author>
  </authors>
  <commentList>
    <comment ref="D8" authorId="0" shapeId="0" xr:uid="{24DB992F-AA39-4E2B-A94E-D1DA800DCBC4}">
      <text>
        <r>
          <rPr>
            <sz val="11"/>
            <color theme="1" tint="0.24994659260841701"/>
            <rFont val="Lucida Sans"/>
            <family val="2"/>
            <scheme val="minor"/>
          </rPr>
          <t xml:space="preserve">Jenae Hershberger:
Unknown if good to use. May need to re-create. Remove their phone info and use Solutions Suppliers
</t>
        </r>
      </text>
    </comment>
    <comment ref="F8" authorId="0" shapeId="0" xr:uid="{2E244407-E08B-46E8-9B0E-482AD75C6B8E}">
      <text>
        <r>
          <rPr>
            <sz val="11"/>
            <color theme="1" tint="0.24994659260841701"/>
            <rFont val="Lucida Sans"/>
            <family val="2"/>
            <scheme val="minor"/>
          </rPr>
          <t>Jenae Hershberger:
 LeadingAge Ohio Annual Conference
• Date: August 27-29 (precon 26th)</t>
        </r>
      </text>
    </comment>
    <comment ref="D10" authorId="0" shapeId="0" xr:uid="{E5008E35-CDEE-4371-9A31-F497D60C617F}">
      <text>
        <r>
          <rPr>
            <sz val="11"/>
            <color theme="1" tint="0.24994659260841701"/>
            <rFont val="Lucida Sans"/>
            <family val="2"/>
            <scheme val="minor"/>
          </rPr>
          <t xml:space="preserve">Jenae Hershberger:
8/14 PM requested to be adjusted to 8/19. Requested adding Scott C presentation as well. 
Requested an email blast with this information as well to members. 
</t>
        </r>
      </text>
    </comment>
    <comment ref="E10" authorId="0" shapeId="0" xr:uid="{668B7E73-6887-4326-AB38-261EA094C214}">
      <text>
        <r>
          <rPr>
            <sz val="11"/>
            <color theme="1" tint="0.24994659260841701"/>
            <rFont val="Lucida Sans"/>
            <family val="2"/>
            <scheme val="minor"/>
          </rPr>
          <t xml:space="preserve">Jenae Hershberger:
Provided text 8/18. Added to email. Will plan to send out to attendee list on Wednesday 8/20. 
Approved by Darrell via phone and reviewing over text message sent with edits completed. 
</t>
        </r>
      </text>
    </comment>
    <comment ref="F10" authorId="0" shapeId="0" xr:uid="{17A6D987-3083-412E-8988-EB186930DD61}">
      <text>
        <r>
          <rPr>
            <sz val="11"/>
            <color theme="1" tint="0.24994659260841701"/>
            <rFont val="Lucida Sans"/>
            <family val="2"/>
            <scheme val="minor"/>
          </rPr>
          <t xml:space="preserve">Jenae Hershberger:
8/14, requested to be adjusted to 8/21. 
</t>
        </r>
      </text>
    </comment>
    <comment ref="J10" authorId="0" shapeId="0" xr:uid="{8D2327C6-4812-4455-9630-599EC6D7AB13}">
      <text>
        <r>
          <rPr>
            <sz val="11"/>
            <color theme="1" tint="0.24994659260841701"/>
            <rFont val="Lucida Sans"/>
            <family val="2"/>
            <scheme val="minor"/>
          </rPr>
          <t>Jenae Hershberger:
Approved via phone call with Darrell and reviewing the text sent with image edited. Verbalized consent to send to all members, including Dining. Previously requested not to. 8/18</t>
        </r>
      </text>
    </comment>
    <comment ref="D12" authorId="0" shapeId="0" xr:uid="{6B5DE688-E20B-4A99-9278-5335181ADE99}">
      <text>
        <r>
          <rPr>
            <sz val="11"/>
            <color theme="1" tint="0.24994659260841701"/>
            <rFont val="Lucida Sans"/>
            <family val="2"/>
            <scheme val="minor"/>
          </rPr>
          <t xml:space="preserve">Jenae Hershberger:
Emailed Craig and Lori 6/12. 
Feedback provided to them on 6/18 based on materials they sent. 
7/16 Jenae check in email. 
</t>
        </r>
      </text>
    </comment>
    <comment ref="J14" authorId="0" shapeId="0" xr:uid="{8A7CC2B2-3CA1-4E3B-806C-63764619FC57}">
      <text>
        <r>
          <rPr>
            <sz val="11"/>
            <color theme="1" tint="0.24994659260841701"/>
            <rFont val="Lucida Sans"/>
            <family val="2"/>
            <scheme val="minor"/>
          </rPr>
          <t xml:space="preserve">Jenae Hershberger:
April, May, June
New Suppliers. 
Darrell Get to Know. 
TAW promo
Thank You Events attended. 
8/7 Per Darrell: Yes, Mike reviewed article. what he said is he wants to make changes to the article so we'll just hold off on the newsletter until he's ready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Jenae Hershberger</author>
  </authors>
  <commentList>
    <comment ref="F8" authorId="0" shapeId="0" xr:uid="{30D45303-2FA3-420E-88C7-FA427B9777B7}">
      <text>
        <r>
          <rPr>
            <sz val="11"/>
            <color theme="1" tint="0.24994659260841701"/>
            <rFont val="Lucida Sans"/>
            <family val="2"/>
            <scheme val="minor"/>
          </rPr>
          <t xml:space="preserve">Jenae Hershberger:
Thrilled to have our own Scott Collins representing us at the Foodbuy Strong Ties Summit </t>
        </r>
      </text>
    </comment>
    <comment ref="D10" authorId="0" shapeId="0" xr:uid="{09560E39-8ED5-48B1-BC22-A693A2B10787}">
      <text>
        <r>
          <rPr>
            <sz val="11"/>
            <color theme="1" tint="0.24994659260841701"/>
            <rFont val="Lucida Sans"/>
            <family val="2"/>
            <scheme val="minor"/>
          </rPr>
          <t xml:space="preserve">Jenae Hershberger:
Communication began 9/7. Scheduled meeting for Wednesday of this week. They provided potential content. Encouraging them to begin designing.
</t>
        </r>
      </text>
    </comment>
    <comment ref="D20" authorId="0" shapeId="0" xr:uid="{EAB2632F-6535-4EAE-9DF9-B2E8A5C11E8A}">
      <text>
        <r>
          <rPr>
            <sz val="11"/>
            <color theme="1" tint="0.24994659260841701"/>
            <rFont val="Lucida Sans"/>
            <family val="2"/>
            <scheme val="minor"/>
          </rPr>
          <t xml:space="preserve">Jenae Hershberger:
Struggling with video on Markup. Not playing at times past 3 seconds.
CHANGED. From video to stagnant post.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Jenae Hershberger</author>
  </authors>
  <commentList>
    <comment ref="F4" authorId="0" shapeId="0" xr:uid="{1BE56BF3-0275-48DC-8037-91DA365BC969}">
      <text>
        <r>
          <rPr>
            <sz val="11"/>
            <color theme="1" tint="0.24994659260841701"/>
            <rFont val="Lucida Sans"/>
            <family val="2"/>
            <scheme val="minor"/>
          </rPr>
          <t xml:space="preserve">Jenae Hershberger:
Omnicare - Bankrupt. 
</t>
        </r>
      </text>
    </comment>
    <comment ref="D7" authorId="0" shapeId="0" xr:uid="{FD17FAD0-4D14-42D0-803C-675237C6FCD6}">
      <text>
        <r>
          <rPr>
            <sz val="11"/>
            <color theme="1" tint="0.24994659260841701"/>
            <rFont val="Lucida Sans"/>
            <family val="2"/>
            <scheme val="minor"/>
          </rPr>
          <t>Jenae Hershberger:
National Health Care Supply Chain Week (SC Week) recognizes the importance of the health care supply chain professionals and honors them for their exceptional contributions to patient care and the innovative ways in which they support their health care organizations and communities.</t>
        </r>
      </text>
    </comment>
    <comment ref="F7" authorId="0" shapeId="0" xr:uid="{E58C0894-7567-4467-AE1A-3AF5B42807CA}">
      <text>
        <r>
          <rPr>
            <sz val="11"/>
            <color theme="1" tint="0.24994659260841701"/>
            <rFont val="Lucida Sans"/>
            <family val="2"/>
            <scheme val="minor"/>
          </rPr>
          <t>Jenae Hershberger:
AHCA/NCAL Convention &amp; Expo
• Date: October 19-22
• Location: Las Vegas, NV</t>
        </r>
      </text>
    </comment>
    <comment ref="J7" authorId="0" shapeId="0" xr:uid="{2F76567D-3723-4BEC-8AE4-5C1DACE50809}">
      <text>
        <r>
          <rPr>
            <sz val="11"/>
            <color theme="1" tint="0.24994659260841701"/>
            <rFont val="Lucida Sans"/>
            <family val="2"/>
            <scheme val="minor"/>
          </rPr>
          <t>Jenae Hershberger:
July, August, Sept. 
Get to know
new suppliers
thank you events
TAW?
Other things done?</t>
        </r>
      </text>
    </comment>
    <comment ref="D10" authorId="0" shapeId="0" xr:uid="{8CBB3DBB-34D6-47F3-83FE-CFEDB63B301A}">
      <text>
        <r>
          <rPr>
            <sz val="11"/>
            <color theme="1" tint="0.24994659260841701"/>
            <rFont val="Lucida Sans"/>
            <family val="2"/>
            <scheme val="minor"/>
          </rPr>
          <t>Jenae Hershberger:
November 2025
• LeadingAge National Annual Meeting
• Date: November 2-5
• Location: Boston, MA</t>
        </r>
      </text>
    </comment>
    <comment ref="F10" authorId="0" shapeId="0" xr:uid="{C7DE4AA9-31F8-48F2-BC05-56A30CC079E4}">
      <text>
        <r>
          <rPr>
            <sz val="11"/>
            <color theme="1" tint="0.24994659260841701"/>
            <rFont val="Lucida Sans"/>
            <family val="2"/>
            <scheme val="minor"/>
          </rPr>
          <t xml:space="preserve">Jenae Hershberger:
Communicated with Kathy. Let her know what we are able to do marketing wise. Requesting/waiting on her to send marketing materials from past. 
</t>
        </r>
      </text>
    </comment>
    <comment ref="F13" authorId="0" shapeId="0" xr:uid="{7BE379BB-A877-41F3-A4CA-A683BCC55BC9}">
      <text>
        <r>
          <rPr>
            <sz val="11"/>
            <color theme="1" tint="0.24994659260841701"/>
            <rFont val="Lucida Sans"/>
            <family val="2"/>
            <scheme val="minor"/>
          </rPr>
          <t xml:space="preserve">Jenae Hershberger:
Start date at Link-age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Jenae Hershberger</author>
  </authors>
  <commentList>
    <comment ref="E6" authorId="0" shapeId="0" xr:uid="{E5866782-9A88-4A1D-8BB1-3F502A1743E5}">
      <text>
        <r>
          <rPr>
            <sz val="11"/>
            <color theme="1" tint="0.24994659260841701"/>
            <rFont val="Lucida Sans"/>
            <family val="2"/>
            <scheme val="minor"/>
          </rPr>
          <t xml:space="preserve">Jenae Hershberger:
 Cincinnati/Mason on November 12, Cleveland on November 18, and our NEW gathering in Toledo on November 20, 
</t>
        </r>
      </text>
    </comment>
    <comment ref="F6" authorId="0" shapeId="0" xr:uid="{91EFC880-3AFE-4813-AE27-E130CE2E17F0}">
      <text>
        <r>
          <rPr>
            <sz val="11"/>
            <color theme="1" tint="0.24994659260841701"/>
            <rFont val="Lucida Sans"/>
            <family val="2"/>
            <scheme val="minor"/>
          </rPr>
          <t xml:space="preserve">Jenae Hershberger:
KAHCF/KCAL/KSLA Annual Meeting and Expo
• Date: November 18-20
• Location: The Galt House Hotel, Louisville, KY 40202
Darrell confirmed doing 10/16.
</t>
        </r>
      </text>
    </comment>
    <comment ref="D8" authorId="0" shapeId="0" xr:uid="{53FF47F7-3543-441F-AFC4-889F0AF029C7}">
      <text>
        <r>
          <rPr>
            <sz val="11"/>
            <color theme="1" tint="0.24994659260841701"/>
            <rFont val="Lucida Sans"/>
            <family val="2"/>
            <scheme val="minor"/>
          </rPr>
          <t xml:space="preserve">Jenae Hershberger:
 Cincinnati/Mason on November 12, Cleveland on November 18, and our NEW gathering in Toledo on November 20, 
Mike approved swap of post dates from 11/13 to 11/11. Confirmed via text on 11/6
</t>
        </r>
      </text>
    </comment>
    <comment ref="C10" authorId="0" shapeId="0" xr:uid="{988F2105-732F-4200-A300-94C9EE0CAAFF}">
      <text>
        <r>
          <rPr>
            <sz val="11"/>
            <color theme="1" tint="0.24994659260841701"/>
            <rFont val="Lucida Sans"/>
            <family val="2"/>
            <scheme val="minor"/>
          </rPr>
          <t xml:space="preserve">Jenae Hershberger:
 Cincinnati/Mason on November 12, Cleveland on November 18, and our NEW gathering in Toledo on November 20,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Jenae Hershberger</author>
  </authors>
  <commentList>
    <comment ref="C4" authorId="0" shapeId="0" xr:uid="{29CE6C2B-809E-470E-94DB-6F7AD159331F}">
      <text>
        <r>
          <rPr>
            <sz val="11"/>
            <color theme="1" tint="0.24994659260841701"/>
            <rFont val="Lucida Sans"/>
            <family val="2"/>
            <scheme val="minor"/>
          </rPr>
          <t xml:space="preserve">Jenae Hershberger:
October, Nove, December
</t>
        </r>
      </text>
    </comment>
    <comment ref="D4" authorId="0" shapeId="0" xr:uid="{366EEA06-3212-4948-AA85-FB961B41BDEE}">
      <text>
        <r>
          <rPr>
            <sz val="11"/>
            <color theme="1" tint="0.24994659260841701"/>
            <rFont val="Lucida Sans"/>
            <family val="2"/>
            <scheme val="minor"/>
          </rPr>
          <t/>
        </r>
      </text>
    </comment>
    <comment ref="F4" authorId="0" shapeId="0" xr:uid="{AB056244-0241-410C-99CE-D2AEC642440B}">
      <text>
        <r>
          <rPr>
            <sz val="11"/>
            <color theme="1" tint="0.24994659260841701"/>
            <rFont val="Lucida Sans"/>
            <family val="2"/>
            <scheme val="minor"/>
          </rPr>
          <t xml:space="preserve">Jenae Hershberger:
Email communication began 10/28.
Check in 11/12. Response back from Vida. Should have edited materials back 11/14. 
</t>
        </r>
      </text>
    </comment>
    <comment ref="G8" authorId="0" shapeId="0" xr:uid="{B36D994B-4BA1-4822-8D87-680D5A23BC28}">
      <text>
        <r>
          <rPr>
            <sz val="11"/>
            <color theme="1" tint="0.24994659260841701"/>
            <rFont val="Lucida Sans"/>
            <family val="2"/>
            <scheme val="minor"/>
          </rPr>
          <t>Jenae Hershberger:
Past Preamble: With over 100 years of combined owner operator experience, Link-age Solutions has strategically partnered with relevant suppliers who serve some of the most valuable members of our society. Our curated concierge approach offers the depth and breadth of choice needed to ensure needle-moving success! From dining and medical suppliers, to water coolers, we partner with our members to help maximize savings and rebates. 
Contact us for a no-obligation audit on your spending in any or all categories at www.link-agesolutions.com!</t>
        </r>
      </text>
    </comment>
    <comment ref="J8" authorId="0" shapeId="0" xr:uid="{6B80D469-3DBA-4987-8487-5560C275523E}">
      <text>
        <r>
          <rPr>
            <sz val="11"/>
            <color theme="1" tint="0.24994659260841701"/>
            <rFont val="Lucida Sans"/>
            <family val="2"/>
            <scheme val="minor"/>
          </rPr>
          <t xml:space="preserve">Jenae Hershberger:10/1, Andy Pillsbury - they will be working on content and send. 
10/24, Jenae emailed check in on how they're doing. Asked for meeting with Darrell. Jenae emailed on 10/27. 
Darrell asked to check in with them again on 11/6. sent a follow up check in email. 
No response from Go Go on 11/11. 
</t>
        </r>
      </text>
    </comment>
  </commentList>
</comments>
</file>

<file path=xl/sharedStrings.xml><?xml version="1.0" encoding="utf-8"?>
<sst xmlns="http://schemas.openxmlformats.org/spreadsheetml/2006/main" count="289" uniqueCount="156">
  <si>
    <t>January</t>
  </si>
  <si>
    <t>Calendar Settings</t>
  </si>
  <si>
    <t>Year</t>
  </si>
  <si>
    <r>
      <rPr>
        <sz val="11"/>
        <color rgb="FF000000"/>
        <rFont val="Lucida Sans"/>
        <scheme val="minor"/>
      </rPr>
      <t xml:space="preserve">New Years! </t>
    </r>
    <r>
      <rPr>
        <b/>
        <sz val="11"/>
        <color rgb="FF000000"/>
        <rFont val="Lucida Sans"/>
        <scheme val="minor"/>
      </rPr>
      <t>Option 1 &amp; 2 in same Markup Video. Change at 00:10 seconds</t>
    </r>
  </si>
  <si>
    <t>Week Start</t>
  </si>
  <si>
    <t>SUNDAY</t>
  </si>
  <si>
    <t>1 Page. Feel good things to people who can supply to their employees. TAW, Car Rental, Office Depot, Staples,</t>
  </si>
  <si>
    <t>Q4 Newsletter. Send out beginning January '26</t>
  </si>
  <si>
    <t>Artfull Enrichment - Interactive activities</t>
  </si>
  <si>
    <t>Get to Know the Team - MinoShark</t>
  </si>
  <si>
    <t>National Pharmacist Day</t>
  </si>
  <si>
    <t xml:space="preserve">Siri, answer phone </t>
  </si>
  <si>
    <t>TAW?</t>
  </si>
  <si>
    <t>Notes</t>
  </si>
  <si>
    <t>KEY</t>
  </si>
  <si>
    <t>EXTRA POSTS</t>
  </si>
  <si>
    <t>Approved &amp; Preamble Provided</t>
  </si>
  <si>
    <t>MarkUp</t>
  </si>
  <si>
    <t>Solutions needs to review</t>
  </si>
  <si>
    <t>Minoshark creating</t>
  </si>
  <si>
    <t>Underlined: has a link attached to MarkUp</t>
  </si>
  <si>
    <t>*MAN = Mike Approval Needed</t>
  </si>
  <si>
    <t>Prep Q1 Newsletter.  Jenae - Update on Hours &amp; Post Analytics</t>
  </si>
  <si>
    <t>NO PREAMBLE:  For more information contact us at www.link-agesolutions.com”.</t>
  </si>
  <si>
    <r>
      <rPr>
        <sz val="11"/>
        <color rgb="FF404040"/>
        <rFont val="Lucida Sans"/>
        <scheme val="minor"/>
      </rPr>
      <t xml:space="preserve">Q1 Newsletter &amp; LeadingAge Post </t>
    </r>
    <r>
      <rPr>
        <b/>
        <sz val="11"/>
        <color rgb="FF404040"/>
        <rFont val="Lucida Sans"/>
        <scheme val="minor"/>
      </rPr>
      <t>(see right)</t>
    </r>
  </si>
  <si>
    <t>National Nursing Week. May 5-10 &amp; combined with Nursing Home week. May 12-16</t>
  </si>
  <si>
    <t>LeadingAge Ohio Event - Cleveland Region. 5/20.</t>
  </si>
  <si>
    <t>Jenae - Update on Hours &amp; Post Analytics</t>
  </si>
  <si>
    <t>Flex Hours: Post Event Thank you. (OHCA  5/5-8)</t>
  </si>
  <si>
    <t>LeadingAge Michigan Annual Conference &amp; Expo 5/19-21</t>
  </si>
  <si>
    <t>Columbus Regional Network Gathering - LeadingAge Ohio 5/22</t>
  </si>
  <si>
    <t>CoreWorks1 Supplier EMAIL &amp; POST</t>
  </si>
  <si>
    <t>Post Event Thank you. (LeadingAge Cleveland &amp; Columbus)</t>
  </si>
  <si>
    <t>Coreworks Email</t>
  </si>
  <si>
    <t>Coreworks Post</t>
  </si>
  <si>
    <t>Happy Memorial Day</t>
  </si>
  <si>
    <r>
      <rPr>
        <sz val="11"/>
        <color rgb="FF404040"/>
        <rFont val="Lucida Sans"/>
      </rPr>
      <t xml:space="preserve">Q1 Newsletter </t>
    </r>
    <r>
      <rPr>
        <b/>
        <sz val="11"/>
        <color rgb="FF404040"/>
        <rFont val="Lucida Sans"/>
      </rPr>
      <t xml:space="preserve">(see right) Completed 5/29. </t>
    </r>
  </si>
  <si>
    <r>
      <rPr>
        <sz val="11"/>
        <color rgb="FF404040"/>
        <rFont val="Lucida Sans"/>
        <scheme val="minor"/>
      </rPr>
      <t xml:space="preserve">Link-age Video. </t>
    </r>
    <r>
      <rPr>
        <b/>
        <sz val="11"/>
        <color rgb="FF404040"/>
        <rFont val="Lucida Sans"/>
        <scheme val="minor"/>
      </rPr>
      <t>No preamble, do text below</t>
    </r>
  </si>
  <si>
    <t>Email Blast Analytics</t>
  </si>
  <si>
    <t>Q1 Newsletter</t>
  </si>
  <si>
    <t>By Providers, For Providers</t>
  </si>
  <si>
    <t>High Level - Transforming Senior Living Experiences</t>
  </si>
  <si>
    <t>JENAE: LeadingAge Brochure Prep!!! Corey Email</t>
  </si>
  <si>
    <t>Jenae - Update on Hours</t>
  </si>
  <si>
    <t>Supplier - Pineapple Academy EMAIL &amp; POST</t>
  </si>
  <si>
    <t xml:space="preserve">ACHCA Ohio Chapter 6/25-27. </t>
  </si>
  <si>
    <t>LeadingAge Brochure DUE!</t>
  </si>
  <si>
    <t>Pineapple Email</t>
  </si>
  <si>
    <t>Pineapple Post</t>
  </si>
  <si>
    <t>National Nursing Assistant Week / CNA Week. June 12-18</t>
  </si>
  <si>
    <t>Get to Know Our Team - Darrell Miller</t>
  </si>
  <si>
    <t>17 Ways Supplier EMAIL &amp; POST</t>
  </si>
  <si>
    <t>High Level - Unlocking the Power of Group Purchasing</t>
  </si>
  <si>
    <t>17 Ways POST</t>
  </si>
  <si>
    <t>17 Ways EMAIL</t>
  </si>
  <si>
    <r>
      <rPr>
        <u/>
        <sz val="10"/>
        <color rgb="FF000000"/>
        <rFont val="Lucida Sans"/>
        <scheme val="minor"/>
      </rPr>
      <t>High Level - Understanding Link-age.</t>
    </r>
    <r>
      <rPr>
        <b/>
        <u/>
        <sz val="10"/>
        <color rgb="FF000000"/>
        <rFont val="Lucida Sans"/>
        <scheme val="minor"/>
      </rPr>
      <t xml:space="preserve"> </t>
    </r>
    <r>
      <rPr>
        <b/>
        <sz val="10"/>
        <color rgb="FF000000"/>
        <rFont val="Lucida Sans"/>
        <scheme val="minor"/>
      </rPr>
      <t>Need approval of Group website</t>
    </r>
  </si>
  <si>
    <t>Monthly Series - Dining: Save Simple, Care Better</t>
  </si>
  <si>
    <t>High Level Video - Link-age Flower</t>
  </si>
  <si>
    <t>Darrell out of office. Beginning of July</t>
  </si>
  <si>
    <t xml:space="preserve"> Post Event Thank you. (ACHCA Ohio Chapter 6/25-27. )</t>
  </si>
  <si>
    <t>4th of July</t>
  </si>
  <si>
    <t>Florida Healthcare Association 7/13-17</t>
  </si>
  <si>
    <t>Hub (part of CCL) Existing Supplier EMAIL &amp; POST</t>
  </si>
  <si>
    <t xml:space="preserve">Hub EMAIL. APPROVED. </t>
  </si>
  <si>
    <t>Hub POST</t>
  </si>
  <si>
    <t xml:space="preserve">Get to Know Our Team - Cindy Neumann </t>
  </si>
  <si>
    <t>FALA Conference &amp; Tradeshow (7/28-31) AND Email (see right)</t>
  </si>
  <si>
    <t>17 Ways Email New</t>
  </si>
  <si>
    <t>Post Event Thank You. (Florida Healthcare Association)</t>
  </si>
  <si>
    <t>International Self-Care Day. July 24</t>
  </si>
  <si>
    <t>Jenae - Update on Hours &amp; Post/Email/WEBSITE Analytics</t>
  </si>
  <si>
    <t>Mike out of office July 26-30</t>
  </si>
  <si>
    <t>Supplier - Vanilla Ware POST &amp; EMAIL</t>
  </si>
  <si>
    <r>
      <rPr>
        <u/>
        <sz val="11"/>
        <color rgb="FF000000"/>
        <rFont val="Lucida Sans"/>
        <scheme val="minor"/>
      </rPr>
      <t xml:space="preserve">Parasol Alliance Content </t>
    </r>
    <r>
      <rPr>
        <sz val="11"/>
        <color rgb="FF000000"/>
        <rFont val="Lucida Sans"/>
        <scheme val="minor"/>
      </rPr>
      <t>(content provided by them)</t>
    </r>
  </si>
  <si>
    <t>Jenae, check in w/ Darrell on email for Mike w/ Marketing Aug-Dec</t>
  </si>
  <si>
    <t xml:space="preserve">VanillaWare EMAIL </t>
  </si>
  <si>
    <t>VanillaWare POST</t>
  </si>
  <si>
    <t>Thank You (FALA Conference). SEND PICTURES.  Q2 Newsletter (see right)</t>
  </si>
  <si>
    <t>Get to Know Our Team - Steve</t>
  </si>
  <si>
    <r>
      <rPr>
        <sz val="11"/>
        <color rgb="FF595959"/>
        <rFont val="Lucida Sans"/>
      </rPr>
      <t xml:space="preserve">Cintas Email &amp; Post </t>
    </r>
    <r>
      <rPr>
        <b/>
        <sz val="11"/>
        <color rgb="FF595959"/>
        <rFont val="Lucida Sans"/>
      </rPr>
      <t>(see right).</t>
    </r>
  </si>
  <si>
    <t>Solutions Post of Connect Survey. (link in preamble https://www.surveymonkey.com/r/2025TechStudyLSVP)</t>
  </si>
  <si>
    <t xml:space="preserve">LeadingAge Ohio Annual Conference (8/27-29) </t>
  </si>
  <si>
    <t xml:space="preserve">Cintas Email </t>
  </si>
  <si>
    <t xml:space="preserve">Cintas Post. </t>
  </si>
  <si>
    <t>Solutions Connect Survey Email Blast WEDNESDAY</t>
  </si>
  <si>
    <t xml:space="preserve">Link-ageGroup Page Launch TBD. Opening to Steve/Scott 8/12. </t>
  </si>
  <si>
    <t>LeadingAge Aaron &amp; Mike&amp; Scott Post Visual approved.</t>
  </si>
  <si>
    <t>Thank You FALA Email SEND TO ATTENDEES LIST</t>
  </si>
  <si>
    <t>LeadingAge Email Prep</t>
  </si>
  <si>
    <t>When do Customer Survey on Website? Ongoing survey. QR code. Email, Newsletter?</t>
  </si>
  <si>
    <t>Tena Supplier.  EMAIL &amp; POST</t>
  </si>
  <si>
    <t>Testimonial by Member</t>
  </si>
  <si>
    <t>Tena EMAIL</t>
  </si>
  <si>
    <t xml:space="preserve">Tena POST. </t>
  </si>
  <si>
    <t xml:space="preserve">Health Unit Coordinator Recognition Week - August 23 to 29
</t>
  </si>
  <si>
    <t xml:space="preserve"> Q2 Newsletter ??</t>
  </si>
  <si>
    <t>ACHCA Partnership cobranded with Link-age Solutions. *MAN</t>
  </si>
  <si>
    <t>Labor Day</t>
  </si>
  <si>
    <t>No Post</t>
  </si>
  <si>
    <t xml:space="preserve">Post Event Thank You ( LeadingAge Ohio Annual Conference) </t>
  </si>
  <si>
    <t>Jenae - Update on Hours (Darrell) &amp; Post Analytics (M&amp;D)</t>
  </si>
  <si>
    <t xml:space="preserve">Inspirational Quote </t>
  </si>
  <si>
    <t>Get to Know Our Team - Scott Collins</t>
  </si>
  <si>
    <t>National Rehab Week - Sept 16-22</t>
  </si>
  <si>
    <t xml:space="preserve">FOODBUY PANEL SUMMIT POST </t>
  </si>
  <si>
    <t>CSS Supplier. EMAIL &amp; POST (look to right)</t>
  </si>
  <si>
    <t>Budget Buddy Quote</t>
  </si>
  <si>
    <t>CSS POST.</t>
  </si>
  <si>
    <t>CSS EMAIL</t>
  </si>
  <si>
    <t xml:space="preserve">Inspirational Quote. Edited per request. </t>
  </si>
  <si>
    <t>By Providers, For Providers Post.</t>
  </si>
  <si>
    <t>High Level - We Exist to Assist</t>
  </si>
  <si>
    <t>Notes/Links</t>
  </si>
  <si>
    <t>Pharmacy Promo</t>
  </si>
  <si>
    <t>Prep Q3 Newsletter.   Jenae - Update on Hours &amp; Post Analytics</t>
  </si>
  <si>
    <t xml:space="preserve">National Health Care Supply Chain Week - Oct 5-11
</t>
  </si>
  <si>
    <t>NEWSLETTER &amp; Link-age website video with approved past preamble</t>
  </si>
  <si>
    <t>10/11 Q3 Newsletter. Email &amp; Post</t>
  </si>
  <si>
    <t>LeadingAge National Annual Meeting 11/2-5</t>
  </si>
  <si>
    <t>Maun Lemke Speaking &amp; Consulting LLC Supplier. EMAIL &amp; POST</t>
  </si>
  <si>
    <t>Maun Lemke POST</t>
  </si>
  <si>
    <t>Maun Lemke EMAIL</t>
  </si>
  <si>
    <t>Prescription Education &amp; Awareness Week 10/24-31</t>
  </si>
  <si>
    <t xml:space="preserve">Get to Know Team - New Sales Director (Amanda Walker) </t>
  </si>
  <si>
    <r>
      <rPr>
        <sz val="11"/>
        <color rgb="FF404040"/>
        <rFont val="Lucida Sans"/>
      </rPr>
      <t>Archangel Supplier EMAIL &amp; POST</t>
    </r>
    <r>
      <rPr>
        <b/>
        <sz val="11"/>
        <color rgb="FF404040"/>
        <rFont val="Lucida Sans"/>
      </rPr>
      <t xml:space="preserve"> </t>
    </r>
  </si>
  <si>
    <t xml:space="preserve">Thank you, Ohio Assisted Living Association. </t>
  </si>
  <si>
    <t>Fall TAW POST!!!</t>
  </si>
  <si>
    <t xml:space="preserve">Archangel EMAIL </t>
  </si>
  <si>
    <t xml:space="preserve">Archangel POST </t>
  </si>
  <si>
    <t>Inspirational Quote</t>
  </si>
  <si>
    <t>LeadingAge OH 11/13 Approved.</t>
  </si>
  <si>
    <t>KAHCF/KCAL/KSLA Annual Meeting &amp; Expo. 11/18-20</t>
  </si>
  <si>
    <t xml:space="preserve">LeadingAge OH 11/18 Approved. </t>
  </si>
  <si>
    <t xml:space="preserve">Post Event Thank You LeadingAge National  11/2-5. </t>
  </si>
  <si>
    <t xml:space="preserve">LeadingAge OH 11/20 Approved. </t>
  </si>
  <si>
    <t xml:space="preserve">National Home Care and Hospice Month - November
</t>
  </si>
  <si>
    <t>Past Inspirational Post</t>
  </si>
  <si>
    <t>Thank You KAHCF 11/18-20 &amp; LeadingAge Networking Events.  Mike R/F &amp; Amanda Pics!</t>
  </si>
  <si>
    <t xml:space="preserve">Thankful for - All Link-age </t>
  </si>
  <si>
    <t>x</t>
  </si>
  <si>
    <t xml:space="preserve">  </t>
  </si>
  <si>
    <t>Thanksgiving - all Link-age</t>
  </si>
  <si>
    <t xml:space="preserve">High Level: Group Power. Group Care. </t>
  </si>
  <si>
    <t>The Smarter Service SUPPLIER. EMAIL &amp; POST (look to right)</t>
  </si>
  <si>
    <t xml:space="preserve">Smarter Service EMAIL </t>
  </si>
  <si>
    <t>Smarter Service POST</t>
  </si>
  <si>
    <t>National Handwashing Awareness Week 12/7-13</t>
  </si>
  <si>
    <t>Budget Buddy. (post from beginning of year)</t>
  </si>
  <si>
    <t>Prep Q4 Newsletter (sent in January '26)</t>
  </si>
  <si>
    <t xml:space="preserve"> </t>
  </si>
  <si>
    <t>Go Go Grandparent</t>
  </si>
  <si>
    <t>High Level - Past Post. Free Audit &amp; Optimization</t>
  </si>
  <si>
    <t>Go Go Grandparent Supplier. EMAIL &amp; POST</t>
  </si>
  <si>
    <t>Holiday Quote</t>
  </si>
  <si>
    <t>Christmas</t>
  </si>
  <si>
    <t xml:space="preserve">High Level Video - Who we 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</si>
</sst>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d"/>
  </numFmts>
  <fonts count="76">
    <font>
      <sz val="11"/>
      <color theme="1" tint="0.24994659260841701"/>
      <name val="Lucida Sans"/>
      <family val="2"/>
      <scheme val="minor"/>
    </font>
    <font>
      <sz val="11"/>
      <color theme="1"/>
      <name val="Lucida Sans"/>
      <family val="2"/>
      <scheme val="minor"/>
    </font>
    <font>
      <sz val="8"/>
      <name val="Arial"/>
      <family val="2"/>
    </font>
    <font>
      <sz val="10"/>
      <name val="Century Gothic"/>
      <family val="2"/>
    </font>
    <font>
      <b/>
      <sz val="11"/>
      <color theme="0"/>
      <name val="Lucida Sans"/>
      <family val="2"/>
      <scheme val="minor"/>
    </font>
    <font>
      <b/>
      <sz val="14"/>
      <color theme="0"/>
      <name val="Lucida Sans"/>
      <family val="2"/>
      <scheme val="minor"/>
    </font>
    <font>
      <sz val="35"/>
      <color theme="4"/>
      <name val="Lucida Sans"/>
      <family val="2"/>
      <scheme val="minor"/>
    </font>
    <font>
      <sz val="11"/>
      <color theme="1" tint="0.34998626667073579"/>
      <name val="Lucida Sans"/>
      <family val="2"/>
      <scheme val="minor"/>
    </font>
    <font>
      <sz val="11"/>
      <color theme="4" tint="-0.24994659260841701"/>
      <name val="Lucida Sans"/>
      <family val="2"/>
      <scheme val="minor"/>
    </font>
    <font>
      <sz val="11"/>
      <color indexed="63"/>
      <name val="Lucida Sans"/>
      <family val="2"/>
      <scheme val="minor"/>
    </font>
    <font>
      <b/>
      <sz val="11"/>
      <color theme="1" tint="0.34998626667073579"/>
      <name val="Lucida Sans"/>
      <family val="2"/>
      <scheme val="minor"/>
    </font>
    <font>
      <sz val="11"/>
      <color theme="1" tint="0.24994659260841701"/>
      <name val="Lucida Sans"/>
      <family val="2"/>
      <scheme val="minor"/>
    </font>
    <font>
      <i/>
      <sz val="11"/>
      <color theme="1" tint="0.34998626667073579"/>
      <name val="Lucida Sans"/>
      <family val="2"/>
      <charset val="238"/>
      <scheme val="minor"/>
    </font>
    <font>
      <sz val="11"/>
      <color theme="1" tint="0.34998626667073579"/>
      <name val="Lucida Sans"/>
      <family val="2"/>
      <charset val="238"/>
      <scheme val="minor"/>
    </font>
    <font>
      <b/>
      <sz val="11"/>
      <color theme="1" tint="0.34998626667073579"/>
      <name val="Lucida Sans"/>
      <family val="2"/>
      <charset val="238"/>
      <scheme val="minor"/>
    </font>
    <font>
      <sz val="35"/>
      <color theme="1"/>
      <name val="Rockwell"/>
      <family val="1"/>
      <scheme val="major"/>
    </font>
    <font>
      <sz val="11"/>
      <color theme="1"/>
      <name val="Rockwell"/>
      <family val="1"/>
      <scheme val="major"/>
    </font>
    <font>
      <b/>
      <sz val="11"/>
      <color theme="1" tint="0.24994659260841701"/>
      <name val="Lucida Sans"/>
      <family val="2"/>
      <charset val="238"/>
      <scheme val="minor"/>
    </font>
    <font>
      <sz val="35"/>
      <color theme="0"/>
      <name val="Rockwell"/>
      <family val="1"/>
      <scheme val="major"/>
    </font>
    <font>
      <sz val="35"/>
      <color theme="0"/>
      <name val="Lucida Sans"/>
      <family val="2"/>
      <scheme val="minor"/>
    </font>
    <font>
      <sz val="11"/>
      <color theme="0"/>
      <name val="Lucida Sans"/>
      <family val="2"/>
      <scheme val="minor"/>
    </font>
    <font>
      <sz val="35"/>
      <color theme="1"/>
      <name val="Lucida Sans"/>
      <family val="2"/>
      <scheme val="minor"/>
    </font>
    <font>
      <u/>
      <sz val="11"/>
      <color theme="10"/>
      <name val="Lucida Sans"/>
      <family val="2"/>
      <scheme val="minor"/>
    </font>
    <font>
      <b/>
      <sz val="16"/>
      <color theme="1" tint="0.24994659260841701"/>
      <name val="Lucida Sans"/>
      <family val="2"/>
      <scheme val="minor"/>
    </font>
    <font>
      <sz val="16"/>
      <color theme="1" tint="0.24994659260841701"/>
      <name val="Lucida Sans"/>
      <family val="2"/>
      <scheme val="minor"/>
    </font>
    <font>
      <b/>
      <sz val="16"/>
      <color theme="0"/>
      <name val="Lucida Sans"/>
      <family val="2"/>
      <scheme val="minor"/>
    </font>
    <font>
      <u/>
      <sz val="11"/>
      <color theme="1"/>
      <name val="Lucida Sans"/>
      <family val="2"/>
      <scheme val="minor"/>
    </font>
    <font>
      <u/>
      <sz val="11"/>
      <color rgb="FF000000"/>
      <name val="Lucida Sans"/>
      <family val="2"/>
      <scheme val="minor"/>
    </font>
    <font>
      <u/>
      <sz val="16"/>
      <color theme="1" tint="0.24994659260841701"/>
      <name val="Lucida Sans"/>
      <family val="2"/>
      <scheme val="minor"/>
    </font>
    <font>
      <b/>
      <sz val="16"/>
      <color theme="1"/>
      <name val="Lucida Sans"/>
      <family val="2"/>
      <scheme val="minor"/>
    </font>
    <font>
      <u/>
      <sz val="18"/>
      <color theme="1"/>
      <name val="Lucida Sans"/>
      <family val="2"/>
      <scheme val="minor"/>
    </font>
    <font>
      <sz val="11"/>
      <color rgb="FF404040"/>
      <name val="Lucida Sans"/>
    </font>
    <font>
      <b/>
      <sz val="11"/>
      <color rgb="FF404040"/>
      <name val="Lucida Sans"/>
    </font>
    <font>
      <sz val="11"/>
      <color rgb="FF404040"/>
      <name val="Lucida Sans"/>
      <scheme val="minor"/>
    </font>
    <font>
      <sz val="11"/>
      <color rgb="FF595959"/>
      <name val="Lucida Sans"/>
      <scheme val="minor"/>
    </font>
    <font>
      <b/>
      <sz val="16"/>
      <color rgb="FF404040"/>
      <name val="Lucida Sans"/>
      <family val="2"/>
      <charset val="1"/>
    </font>
    <font>
      <sz val="11"/>
      <color rgb="FF404040"/>
      <name val="Lucida Sans"/>
      <family val="2"/>
      <charset val="1"/>
    </font>
    <font>
      <b/>
      <sz val="16"/>
      <color rgb="FF000000"/>
      <name val="Lucida Sans"/>
      <family val="2"/>
      <charset val="1"/>
    </font>
    <font>
      <sz val="16"/>
      <color rgb="FF404040"/>
      <name val="Lucida Sans"/>
      <family val="2"/>
      <charset val="1"/>
    </font>
    <font>
      <u/>
      <sz val="16"/>
      <color rgb="FF404040"/>
      <name val="Lucida Sans"/>
      <family val="2"/>
      <charset val="1"/>
    </font>
    <font>
      <u/>
      <sz val="11"/>
      <color rgb="FF000000"/>
      <name val="Lucida Sans"/>
      <family val="2"/>
      <charset val="1"/>
    </font>
    <font>
      <b/>
      <u/>
      <sz val="18"/>
      <color theme="1"/>
      <name val="Lucida Sans"/>
      <family val="2"/>
      <scheme val="minor"/>
    </font>
    <font>
      <b/>
      <sz val="10"/>
      <color theme="1" tint="0.34998626667073579"/>
      <name val="Lucida Sans"/>
      <family val="2"/>
      <charset val="238"/>
      <scheme val="minor"/>
    </font>
    <font>
      <b/>
      <sz val="11"/>
      <color rgb="FF595959"/>
      <name val="Lucida Sans"/>
      <scheme val="minor"/>
    </font>
    <font>
      <b/>
      <sz val="11"/>
      <color rgb="FF404040"/>
      <name val="Lucida Sans"/>
      <scheme val="minor"/>
    </font>
    <font>
      <sz val="10"/>
      <color rgb="FF404040"/>
      <name val="Lucida Sans"/>
    </font>
    <font>
      <u/>
      <sz val="11"/>
      <color rgb="FF000000"/>
      <name val="Lucida Sans"/>
    </font>
    <font>
      <sz val="11"/>
      <color rgb="FF000000"/>
      <name val="Lucida Sans"/>
    </font>
    <font>
      <u/>
      <sz val="11"/>
      <color rgb="FF000000"/>
      <name val="Lucida Sans"/>
      <scheme val="minor"/>
    </font>
    <font>
      <sz val="11"/>
      <color rgb="FF000000"/>
      <name val="Lucida Sans"/>
      <scheme val="minor"/>
    </font>
    <font>
      <b/>
      <sz val="10"/>
      <color theme="1" tint="0.34998626667073579"/>
      <name val="Lucida Sans"/>
      <family val="2"/>
      <scheme val="minor"/>
    </font>
    <font>
      <sz val="8"/>
      <color theme="1" tint="0.24994659260841701"/>
      <name val="Lucida Sans"/>
      <family val="2"/>
      <scheme val="minor"/>
    </font>
    <font>
      <b/>
      <sz val="10"/>
      <color rgb="FF595959"/>
      <name val="Lucida Sans"/>
    </font>
    <font>
      <u/>
      <sz val="10"/>
      <color rgb="FF000000"/>
      <name val="Lucida Sans"/>
      <scheme val="minor"/>
    </font>
    <font>
      <b/>
      <sz val="11"/>
      <color rgb="FF595959"/>
      <name val="Lucida Sans"/>
    </font>
    <font>
      <sz val="11"/>
      <color rgb="FF595959"/>
      <name val="Lucida Sans"/>
    </font>
    <font>
      <sz val="11"/>
      <color rgb="FFFF0000"/>
      <name val="Lucida Sans"/>
      <family val="2"/>
      <scheme val="minor"/>
    </font>
    <font>
      <sz val="11"/>
      <color rgb="FF111111"/>
      <name val="-Apple-System"/>
      <charset val="1"/>
    </font>
    <font>
      <b/>
      <u/>
      <sz val="10"/>
      <color rgb="FF000000"/>
      <name val="Lucida Sans"/>
      <scheme val="minor"/>
    </font>
    <font>
      <b/>
      <sz val="10"/>
      <color rgb="FF000000"/>
      <name val="Lucida Sans"/>
      <scheme val="minor"/>
    </font>
    <font>
      <sz val="11"/>
      <color rgb="FF000000"/>
      <name val="Lucida Sans"/>
      <family val="2"/>
      <scheme val="minor"/>
    </font>
    <font>
      <b/>
      <i/>
      <sz val="11"/>
      <color theme="1" tint="0.34998626667073579"/>
      <name val="Lucida Sans"/>
      <family val="2"/>
      <charset val="238"/>
      <scheme val="minor"/>
    </font>
    <font>
      <b/>
      <sz val="11"/>
      <color rgb="FF000000"/>
      <name val="Lucida Sans"/>
      <scheme val="minor"/>
    </font>
    <font>
      <sz val="11"/>
      <color rgb="FF000000"/>
      <name val="Lucida Sans"/>
      <family val="2"/>
      <charset val="238"/>
      <scheme val="minor"/>
    </font>
    <font>
      <b/>
      <strike/>
      <sz val="11"/>
      <color rgb="FF000000"/>
      <name val="Lucida Sans"/>
      <family val="2"/>
      <charset val="238"/>
      <scheme val="minor"/>
    </font>
    <font>
      <b/>
      <sz val="11"/>
      <color rgb="FFFF0000"/>
      <name val="Lucida Sans"/>
      <family val="2"/>
      <charset val="238"/>
      <scheme val="minor"/>
    </font>
    <font>
      <sz val="10"/>
      <color theme="1" tint="0.24994659260841701"/>
      <name val="Lucida Sans"/>
      <family val="2"/>
      <scheme val="minor"/>
    </font>
    <font>
      <b/>
      <sz val="48"/>
      <color theme="1" tint="0.34998626667073579"/>
      <name val="Lucida Sans"/>
      <family val="2"/>
      <charset val="238"/>
      <scheme val="minor"/>
    </font>
    <font>
      <b/>
      <sz val="11"/>
      <color theme="1"/>
      <name val="Lucida Sans"/>
      <family val="2"/>
      <scheme val="minor"/>
    </font>
    <font>
      <b/>
      <strike/>
      <sz val="11"/>
      <color theme="1" tint="0.34998626667073579"/>
      <name val="Lucida Sans"/>
      <family val="2"/>
      <scheme val="minor"/>
    </font>
    <font>
      <b/>
      <strike/>
      <sz val="11"/>
      <color theme="1" tint="0.34998626667073579"/>
      <name val="Lucida Sans"/>
      <family val="2"/>
      <charset val="238"/>
      <scheme val="minor"/>
    </font>
    <font>
      <b/>
      <sz val="11"/>
      <color theme="1"/>
      <name val="Lucida Sans"/>
      <family val="2"/>
      <charset val="238"/>
      <scheme val="minor"/>
    </font>
    <font>
      <sz val="14"/>
      <color rgb="FF000000"/>
      <name val="Lucida Sans"/>
      <family val="2"/>
      <scheme val="minor"/>
    </font>
    <font>
      <b/>
      <u/>
      <sz val="11"/>
      <color theme="1" tint="0.34998626667073579"/>
      <name val="Lucida Sans"/>
      <family val="2"/>
      <charset val="238"/>
      <scheme val="minor"/>
    </font>
    <font>
      <b/>
      <u/>
      <sz val="11"/>
      <color theme="1" tint="0.34998626667073579"/>
      <name val="Lucida Sans"/>
      <family val="2"/>
      <scheme val="minor"/>
    </font>
    <font>
      <u/>
      <sz val="11"/>
      <color theme="1" tint="0.24994659260841701"/>
      <name val="Lucida Sans"/>
      <family val="2"/>
      <scheme val="minor"/>
    </font>
  </fonts>
  <fills count="30">
    <fill>
      <patternFill patternType="none"/>
    </fill>
    <fill>
      <patternFill patternType="gray125"/>
    </fill>
    <fill>
      <patternFill patternType="solid">
        <fgColor indexed="9"/>
        <bgColor indexed="64"/>
      </patternFill>
    </fill>
    <fill>
      <patternFill patternType="solid">
        <fgColor theme="4" tint="0.59999389629810485"/>
        <bgColor indexed="65"/>
      </patternFill>
    </fill>
    <fill>
      <patternFill patternType="solid">
        <fgColor theme="4"/>
      </patternFill>
    </fill>
    <fill>
      <patternFill patternType="solid">
        <fgColor theme="8"/>
      </patternFill>
    </fill>
    <fill>
      <patternFill patternType="solid">
        <fgColor theme="2"/>
        <bgColor indexed="64"/>
      </patternFill>
    </fill>
    <fill>
      <patternFill patternType="solid">
        <fgColor theme="0" tint="-4.9989318521683403E-2"/>
        <bgColor indexed="64"/>
      </patternFill>
    </fill>
    <fill>
      <patternFill patternType="solid">
        <fgColor theme="0"/>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7"/>
        <bgColor indexed="64"/>
      </patternFill>
    </fill>
    <fill>
      <patternFill patternType="solid">
        <fgColor theme="8"/>
        <bgColor indexed="64"/>
      </patternFill>
    </fill>
    <fill>
      <patternFill patternType="solid">
        <fgColor theme="8" tint="-0.249977111117893"/>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E3F2D9"/>
        <bgColor indexed="64"/>
      </patternFill>
    </fill>
    <fill>
      <patternFill patternType="solid">
        <fgColor rgb="FFFFF2CC"/>
        <bgColor indexed="64"/>
      </patternFill>
    </fill>
    <fill>
      <patternFill patternType="solid">
        <fgColor rgb="FFC8F0FF"/>
        <bgColor indexed="64"/>
      </patternFill>
    </fill>
    <fill>
      <patternFill patternType="solid">
        <fgColor rgb="FF00B0F0"/>
        <bgColor indexed="64"/>
      </patternFill>
    </fill>
    <fill>
      <patternFill patternType="solid">
        <fgColor rgb="FFFFFF00"/>
        <bgColor indexed="64"/>
      </patternFill>
    </fill>
    <fill>
      <patternFill patternType="solid">
        <fgColor theme="1" tint="0.499984740745262"/>
        <bgColor indexed="64"/>
      </patternFill>
    </fill>
  </fills>
  <borders count="32">
    <border>
      <left/>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ck">
        <color theme="1" tint="0.499984740745262"/>
      </left>
      <right style="thick">
        <color theme="1" tint="0.499984740745262"/>
      </right>
      <top style="thick">
        <color theme="1" tint="0.499984740745262"/>
      </top>
      <bottom style="thick">
        <color theme="1" tint="0.499984740745262"/>
      </bottom>
      <diagonal/>
    </border>
    <border>
      <left/>
      <right/>
      <top/>
      <bottom style="medium">
        <color theme="4" tint="-0.24994659260841701"/>
      </bottom>
      <diagonal/>
    </border>
    <border>
      <left/>
      <right/>
      <top/>
      <bottom style="thin">
        <color theme="1"/>
      </bottom>
      <diagonal/>
    </border>
    <border>
      <left style="thin">
        <color theme="2" tint="-9.9978637043366805E-2"/>
      </left>
      <right/>
      <top style="thin">
        <color theme="2" tint="-9.9978637043366805E-2"/>
      </top>
      <bottom/>
      <diagonal/>
    </border>
    <border>
      <left/>
      <right/>
      <top style="thin">
        <color theme="2" tint="-9.9978637043366805E-2"/>
      </top>
      <bottom/>
      <diagonal/>
    </border>
    <border>
      <left/>
      <right style="thin">
        <color theme="2" tint="-9.9978637043366805E-2"/>
      </right>
      <top style="thin">
        <color theme="2" tint="-9.9978637043366805E-2"/>
      </top>
      <bottom/>
      <diagonal/>
    </border>
    <border>
      <left style="thin">
        <color theme="2" tint="-9.9978637043366805E-2"/>
      </left>
      <right/>
      <top/>
      <bottom style="thin">
        <color theme="2" tint="-9.9978637043366805E-2"/>
      </bottom>
      <diagonal/>
    </border>
    <border>
      <left/>
      <right/>
      <top/>
      <bottom style="thin">
        <color theme="2" tint="-9.9978637043366805E-2"/>
      </bottom>
      <diagonal/>
    </border>
    <border>
      <left/>
      <right style="thin">
        <color theme="2" tint="-9.9978637043366805E-2"/>
      </right>
      <top/>
      <bottom style="thin">
        <color theme="2" tint="-9.9978637043366805E-2"/>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404040"/>
      </left>
      <right style="medium">
        <color rgb="FF404040"/>
      </right>
      <top style="medium">
        <color rgb="FF404040"/>
      </top>
      <bottom/>
      <diagonal/>
    </border>
    <border>
      <left style="medium">
        <color rgb="FF404040"/>
      </left>
      <right style="medium">
        <color rgb="FF404040"/>
      </right>
      <top/>
      <bottom/>
      <diagonal/>
    </border>
    <border>
      <left style="medium">
        <color rgb="FF404040"/>
      </left>
      <right style="medium">
        <color rgb="FF404040"/>
      </right>
      <top style="thin">
        <color rgb="FF404040"/>
      </top>
      <bottom/>
      <diagonal/>
    </border>
    <border>
      <left style="medium">
        <color rgb="FF404040"/>
      </left>
      <right style="medium">
        <color rgb="FF404040"/>
      </right>
      <top/>
      <bottom style="medium">
        <color rgb="FF404040"/>
      </bottom>
      <diagonal/>
    </border>
    <border>
      <left/>
      <right style="thin">
        <color theme="2" tint="-9.9978637043366805E-2"/>
      </right>
      <top/>
      <bottom/>
      <diagonal/>
    </border>
    <border>
      <left style="thin">
        <color rgb="FF000000"/>
      </left>
      <right style="thin">
        <color rgb="FF000000"/>
      </right>
      <top style="thin">
        <color rgb="FF000000"/>
      </top>
      <bottom style="thin">
        <color rgb="FF000000"/>
      </bottom>
      <diagonal/>
    </border>
  </borders>
  <cellStyleXfs count="20">
    <xf numFmtId="0" fontId="0" fillId="0" borderId="0">
      <alignment vertical="top"/>
    </xf>
    <xf numFmtId="0" fontId="9" fillId="3" borderId="0" applyNumberFormat="0" applyBorder="0" applyAlignment="0" applyProtection="0"/>
    <xf numFmtId="0" fontId="8" fillId="0" borderId="3" applyNumberFormat="0" applyFill="0" applyProtection="0">
      <alignment horizontal="left" vertical="center" indent="1"/>
    </xf>
    <xf numFmtId="0" fontId="4" fillId="4" borderId="1" applyNumberFormat="0" applyAlignment="0" applyProtection="0"/>
    <xf numFmtId="0" fontId="5" fillId="5" borderId="2" applyNumberFormat="0" applyProtection="0">
      <alignment vertical="center"/>
    </xf>
    <xf numFmtId="0" fontId="6" fillId="0" borderId="0" applyFill="0" applyBorder="0" applyProtection="0">
      <alignment vertical="center"/>
    </xf>
    <xf numFmtId="43" fontId="7" fillId="0" borderId="0" applyFont="0" applyFill="0" applyBorder="0" applyAlignment="0" applyProtection="0"/>
    <xf numFmtId="41"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9" fontId="7" fillId="0" borderId="0" applyFont="0" applyFill="0" applyBorder="0" applyAlignment="0" applyProtection="0"/>
    <xf numFmtId="0" fontId="10" fillId="6" borderId="0" applyBorder="0" applyProtection="0">
      <alignment horizontal="left" vertical="top" wrapText="1" indent="1"/>
    </xf>
    <xf numFmtId="0" fontId="8" fillId="0" borderId="0" applyFill="0" applyProtection="0"/>
    <xf numFmtId="0" fontId="11" fillId="0" borderId="0" applyFill="0" applyProtection="0"/>
    <xf numFmtId="0" fontId="15" fillId="2" borderId="0">
      <alignment vertical="center"/>
    </xf>
    <xf numFmtId="0" fontId="16" fillId="0" borderId="4">
      <alignment horizontal="left" vertical="center" indent="1"/>
    </xf>
    <xf numFmtId="164" fontId="10" fillId="7" borderId="0">
      <alignment horizontal="left" wrapText="1" indent="1"/>
    </xf>
    <xf numFmtId="164" fontId="14" fillId="0" borderId="0">
      <alignment horizontal="left" indent="1"/>
    </xf>
    <xf numFmtId="0" fontId="13" fillId="0" borderId="0" applyAlignment="0">
      <alignment horizontal="left"/>
    </xf>
    <xf numFmtId="0" fontId="22" fillId="0" borderId="0" applyNumberFormat="0" applyFill="0" applyBorder="0" applyAlignment="0" applyProtection="0">
      <alignment vertical="top"/>
    </xf>
  </cellStyleXfs>
  <cellXfs count="257">
    <xf numFmtId="0" fontId="0" fillId="0" borderId="0" xfId="0">
      <alignment vertical="top"/>
    </xf>
    <xf numFmtId="0" fontId="0" fillId="2" borderId="0" xfId="0" applyFill="1">
      <alignment vertical="top"/>
    </xf>
    <xf numFmtId="0" fontId="3" fillId="0" borderId="0" xfId="0" applyFont="1">
      <alignment vertical="top"/>
    </xf>
    <xf numFmtId="0" fontId="0" fillId="0" borderId="0" xfId="0" applyAlignment="1">
      <alignment horizontal="left" indent="1"/>
    </xf>
    <xf numFmtId="0" fontId="0" fillId="2" borderId="0" xfId="0" applyFill="1" applyAlignment="1">
      <alignment horizontal="right"/>
    </xf>
    <xf numFmtId="0" fontId="16" fillId="0" borderId="4" xfId="15">
      <alignment horizontal="left" vertical="center" indent="1"/>
    </xf>
    <xf numFmtId="0" fontId="17" fillId="0" borderId="0" xfId="13" applyFont="1" applyAlignment="1">
      <alignment horizontal="right"/>
    </xf>
    <xf numFmtId="164" fontId="12" fillId="8" borderId="5" xfId="0" applyNumberFormat="1" applyFont="1" applyFill="1" applyBorder="1" applyAlignment="1">
      <alignment horizontal="left" indent="1"/>
    </xf>
    <xf numFmtId="0" fontId="10" fillId="8" borderId="8" xfId="11" applyFill="1" applyBorder="1" applyAlignment="1">
      <alignment vertical="top" wrapText="1"/>
    </xf>
    <xf numFmtId="164" fontId="10" fillId="7" borderId="0" xfId="16">
      <alignment horizontal="left" wrapText="1" indent="1"/>
    </xf>
    <xf numFmtId="164" fontId="14" fillId="7" borderId="0" xfId="16" applyFont="1">
      <alignment horizontal="left" wrapText="1" indent="1"/>
    </xf>
    <xf numFmtId="164" fontId="14" fillId="0" borderId="0" xfId="17">
      <alignment horizontal="left" indent="1"/>
    </xf>
    <xf numFmtId="0" fontId="13" fillId="0" borderId="0" xfId="18" applyAlignment="1">
      <alignment horizontal="left"/>
    </xf>
    <xf numFmtId="0" fontId="17" fillId="0" borderId="0" xfId="13" applyFont="1" applyAlignment="1">
      <alignment horizontal="right" vertical="top"/>
    </xf>
    <xf numFmtId="0" fontId="13" fillId="0" borderId="0" xfId="18" applyAlignment="1">
      <alignment horizontal="left" vertical="top"/>
    </xf>
    <xf numFmtId="0" fontId="6" fillId="9" borderId="0" xfId="5" applyFill="1" applyBorder="1" applyAlignment="1">
      <alignment horizontal="left" vertical="center"/>
    </xf>
    <xf numFmtId="0" fontId="8" fillId="9" borderId="0" xfId="2" applyFill="1" applyBorder="1" applyAlignment="1">
      <alignment vertical="center"/>
    </xf>
    <xf numFmtId="0" fontId="15" fillId="11" borderId="0" xfId="14" applyFill="1">
      <alignment vertical="center"/>
    </xf>
    <xf numFmtId="0" fontId="8" fillId="11" borderId="0" xfId="2" applyFill="1" applyBorder="1" applyAlignment="1">
      <alignment vertical="center"/>
    </xf>
    <xf numFmtId="0" fontId="6" fillId="11" borderId="0" xfId="5" applyFill="1" applyAlignment="1">
      <alignment horizontal="left" vertical="center"/>
    </xf>
    <xf numFmtId="0" fontId="15" fillId="12" borderId="0" xfId="14" applyFill="1">
      <alignment vertical="center"/>
    </xf>
    <xf numFmtId="0" fontId="6" fillId="12" borderId="0" xfId="5" applyFill="1" applyBorder="1" applyAlignment="1">
      <alignment horizontal="left" vertical="center"/>
    </xf>
    <xf numFmtId="0" fontId="8" fillId="12" borderId="0" xfId="2" applyFill="1" applyBorder="1" applyAlignment="1">
      <alignment vertical="center"/>
    </xf>
    <xf numFmtId="0" fontId="6" fillId="12" borderId="0" xfId="5" applyFill="1" applyBorder="1" applyAlignment="1">
      <alignment horizontal="right" vertical="center"/>
    </xf>
    <xf numFmtId="0" fontId="15" fillId="13" borderId="0" xfId="14" applyFill="1">
      <alignment vertical="center"/>
    </xf>
    <xf numFmtId="0" fontId="6" fillId="13" borderId="0" xfId="5" applyFill="1" applyBorder="1" applyAlignment="1">
      <alignment horizontal="left" vertical="center"/>
    </xf>
    <xf numFmtId="0" fontId="8" fillId="13" borderId="0" xfId="2" applyFill="1" applyBorder="1" applyAlignment="1">
      <alignment vertical="center"/>
    </xf>
    <xf numFmtId="0" fontId="6" fillId="13" borderId="0" xfId="5" applyFill="1" applyBorder="1" applyAlignment="1">
      <alignment horizontal="right" vertical="center"/>
    </xf>
    <xf numFmtId="0" fontId="15" fillId="9" borderId="0" xfId="14" applyFill="1">
      <alignment vertical="center"/>
    </xf>
    <xf numFmtId="0" fontId="6" fillId="9" borderId="0" xfId="5" applyFill="1" applyBorder="1" applyAlignment="1">
      <alignment horizontal="right" vertical="center"/>
    </xf>
    <xf numFmtId="0" fontId="15" fillId="14" borderId="0" xfId="14" applyFill="1">
      <alignment vertical="center"/>
    </xf>
    <xf numFmtId="0" fontId="6" fillId="14" borderId="0" xfId="5" applyFill="1" applyBorder="1" applyAlignment="1">
      <alignment horizontal="left" vertical="center"/>
    </xf>
    <xf numFmtId="0" fontId="8" fillId="14" borderId="0" xfId="2" applyFill="1" applyBorder="1" applyAlignment="1">
      <alignment vertical="center"/>
    </xf>
    <xf numFmtId="0" fontId="6" fillId="14" borderId="0" xfId="5" applyFill="1" applyBorder="1" applyAlignment="1">
      <alignment horizontal="right" vertical="center"/>
    </xf>
    <xf numFmtId="0" fontId="18" fillId="10" borderId="0" xfId="14" applyFont="1" applyFill="1">
      <alignment vertical="center"/>
    </xf>
    <xf numFmtId="0" fontId="19" fillId="10" borderId="0" xfId="5" applyFont="1" applyFill="1" applyBorder="1" applyAlignment="1">
      <alignment horizontal="left" vertical="center"/>
    </xf>
    <xf numFmtId="0" fontId="20" fillId="10" borderId="0" xfId="2" applyFont="1" applyFill="1" applyBorder="1" applyAlignment="1">
      <alignment vertical="center"/>
    </xf>
    <xf numFmtId="0" fontId="19" fillId="10" borderId="0" xfId="5" applyFont="1" applyFill="1" applyBorder="1" applyAlignment="1">
      <alignment horizontal="right" vertical="center"/>
    </xf>
    <xf numFmtId="0" fontId="15" fillId="15" borderId="0" xfId="14" applyFill="1">
      <alignment vertical="center"/>
    </xf>
    <xf numFmtId="0" fontId="6" fillId="15" borderId="0" xfId="5" applyFill="1" applyBorder="1" applyAlignment="1">
      <alignment horizontal="left" vertical="center"/>
    </xf>
    <xf numFmtId="0" fontId="8" fillId="15" borderId="0" xfId="2" applyFill="1" applyBorder="1" applyAlignment="1">
      <alignment vertical="center"/>
    </xf>
    <xf numFmtId="0" fontId="6" fillId="15" borderId="0" xfId="5" applyFill="1" applyBorder="1" applyAlignment="1">
      <alignment horizontal="right" vertical="center"/>
    </xf>
    <xf numFmtId="0" fontId="15" fillId="16" borderId="0" xfId="14" applyFill="1">
      <alignment vertical="center"/>
    </xf>
    <xf numFmtId="0" fontId="6" fillId="16" borderId="0" xfId="5" applyFill="1" applyBorder="1" applyAlignment="1">
      <alignment horizontal="left" vertical="center"/>
    </xf>
    <xf numFmtId="0" fontId="8" fillId="16" borderId="0" xfId="2" applyFill="1" applyBorder="1" applyAlignment="1">
      <alignment vertical="center"/>
    </xf>
    <xf numFmtId="0" fontId="6" fillId="16" borderId="0" xfId="5" applyFill="1" applyBorder="1" applyAlignment="1">
      <alignment horizontal="right" vertical="center"/>
    </xf>
    <xf numFmtId="0" fontId="15" fillId="17" borderId="0" xfId="14" applyFill="1">
      <alignment vertical="center"/>
    </xf>
    <xf numFmtId="0" fontId="6" fillId="17" borderId="0" xfId="5" applyFill="1" applyBorder="1" applyAlignment="1">
      <alignment horizontal="left" vertical="center"/>
    </xf>
    <xf numFmtId="0" fontId="8" fillId="17" borderId="0" xfId="2" applyFill="1" applyBorder="1" applyAlignment="1">
      <alignment vertical="center"/>
    </xf>
    <xf numFmtId="0" fontId="6" fillId="17" borderId="0" xfId="5" applyFill="1" applyBorder="1" applyAlignment="1">
      <alignment horizontal="right" vertical="center"/>
    </xf>
    <xf numFmtId="0" fontId="6" fillId="18" borderId="0" xfId="5" applyFill="1" applyBorder="1" applyAlignment="1">
      <alignment horizontal="left" vertical="center"/>
    </xf>
    <xf numFmtId="0" fontId="8" fillId="18" borderId="0" xfId="2" applyFill="1" applyBorder="1" applyAlignment="1">
      <alignment vertical="center"/>
    </xf>
    <xf numFmtId="0" fontId="6" fillId="18" borderId="0" xfId="5" applyFill="1" applyBorder="1" applyAlignment="1">
      <alignment horizontal="right" vertical="center"/>
    </xf>
    <xf numFmtId="0" fontId="6" fillId="19" borderId="0" xfId="5" applyFill="1" applyBorder="1" applyAlignment="1">
      <alignment horizontal="left" vertical="center"/>
    </xf>
    <xf numFmtId="0" fontId="8" fillId="19" borderId="0" xfId="2" applyFill="1" applyBorder="1" applyAlignment="1">
      <alignment vertical="center"/>
    </xf>
    <xf numFmtId="0" fontId="6" fillId="19" borderId="0" xfId="5" applyFill="1" applyBorder="1" applyAlignment="1">
      <alignment horizontal="right" vertical="center"/>
    </xf>
    <xf numFmtId="0" fontId="18" fillId="18" borderId="0" xfId="14" applyFont="1" applyFill="1">
      <alignment vertical="center"/>
    </xf>
    <xf numFmtId="0" fontId="15" fillId="20" borderId="0" xfId="14" applyFill="1">
      <alignment vertical="center"/>
    </xf>
    <xf numFmtId="0" fontId="6" fillId="20" borderId="0" xfId="5" applyFill="1" applyBorder="1" applyAlignment="1">
      <alignment horizontal="left" vertical="center"/>
    </xf>
    <xf numFmtId="0" fontId="8" fillId="20" borderId="0" xfId="2" applyFill="1" applyBorder="1" applyAlignment="1">
      <alignment vertical="center"/>
    </xf>
    <xf numFmtId="0" fontId="6" fillId="20" borderId="0" xfId="5" applyFill="1" applyBorder="1" applyAlignment="1">
      <alignment horizontal="right" vertical="center"/>
    </xf>
    <xf numFmtId="0" fontId="18" fillId="19" borderId="0" xfId="14" applyFont="1" applyFill="1">
      <alignment vertical="center"/>
    </xf>
    <xf numFmtId="0" fontId="21" fillId="11" borderId="0" xfId="5" applyFont="1" applyFill="1" applyBorder="1" applyAlignment="1">
      <alignment horizontal="left" vertical="center"/>
    </xf>
    <xf numFmtId="0" fontId="25" fillId="19" borderId="0" xfId="0" applyFont="1" applyFill="1" applyAlignment="1">
      <alignment horizontal="center" vertical="center"/>
    </xf>
    <xf numFmtId="0" fontId="25" fillId="18" borderId="0" xfId="0" applyFont="1" applyFill="1" applyAlignment="1">
      <alignment horizontal="center" vertical="center"/>
    </xf>
    <xf numFmtId="0" fontId="25" fillId="20" borderId="0" xfId="0" applyFont="1" applyFill="1" applyAlignment="1">
      <alignment horizontal="center" vertical="center"/>
    </xf>
    <xf numFmtId="0" fontId="24" fillId="22" borderId="13" xfId="0" applyFont="1" applyFill="1" applyBorder="1" applyAlignment="1">
      <alignment vertical="center" wrapText="1"/>
    </xf>
    <xf numFmtId="0" fontId="30" fillId="0" borderId="12" xfId="19" applyFont="1" applyBorder="1" applyAlignment="1">
      <alignment horizontal="center" vertical="center"/>
    </xf>
    <xf numFmtId="0" fontId="0" fillId="0" borderId="15" xfId="0" applyBorder="1">
      <alignment vertical="top"/>
    </xf>
    <xf numFmtId="0" fontId="0" fillId="0" borderId="16" xfId="0" applyBorder="1">
      <alignment vertical="top"/>
    </xf>
    <xf numFmtId="0" fontId="29" fillId="0" borderId="17" xfId="19" applyFont="1" applyBorder="1" applyAlignment="1">
      <alignment horizontal="center" vertical="center"/>
    </xf>
    <xf numFmtId="0" fontId="24" fillId="23" borderId="13" xfId="0" applyFont="1" applyFill="1" applyBorder="1" applyAlignment="1">
      <alignment vertical="center" wrapText="1"/>
    </xf>
    <xf numFmtId="0" fontId="28" fillId="0" borderId="18" xfId="0" applyFont="1" applyBorder="1" applyAlignment="1">
      <alignment vertical="center" wrapText="1"/>
    </xf>
    <xf numFmtId="0" fontId="24" fillId="21" borderId="17" xfId="0" applyFont="1" applyFill="1" applyBorder="1" applyAlignment="1">
      <alignment vertical="center" wrapText="1"/>
    </xf>
    <xf numFmtId="0" fontId="23" fillId="0" borderId="19" xfId="0" applyFont="1" applyBorder="1" applyAlignment="1">
      <alignment horizontal="center" vertical="top" wrapText="1"/>
    </xf>
    <xf numFmtId="0" fontId="24" fillId="0" borderId="14" xfId="0" applyFont="1" applyBorder="1" applyAlignment="1">
      <alignment horizontal="left" vertical="center" wrapText="1"/>
    </xf>
    <xf numFmtId="0" fontId="0" fillId="0" borderId="0" xfId="0" applyAlignment="1">
      <alignment vertical="center" wrapText="1"/>
    </xf>
    <xf numFmtId="0" fontId="30" fillId="0" borderId="20" xfId="19" applyFont="1" applyBorder="1" applyAlignment="1">
      <alignment horizontal="center" vertical="center"/>
    </xf>
    <xf numFmtId="0" fontId="0" fillId="0" borderId="21" xfId="0" applyBorder="1">
      <alignment vertical="top"/>
    </xf>
    <xf numFmtId="0" fontId="0" fillId="0" borderId="22" xfId="0" applyBorder="1">
      <alignment vertical="top"/>
    </xf>
    <xf numFmtId="0" fontId="26" fillId="0" borderId="0" xfId="19" applyFont="1" applyFill="1" applyBorder="1" applyAlignment="1">
      <alignment vertical="center" wrapText="1"/>
    </xf>
    <xf numFmtId="0" fontId="29" fillId="0" borderId="19" xfId="19" applyFont="1" applyBorder="1" applyAlignment="1">
      <alignment horizontal="center" vertical="center"/>
    </xf>
    <xf numFmtId="0" fontId="0" fillId="0" borderId="0" xfId="0" applyAlignment="1">
      <alignment vertical="center"/>
    </xf>
    <xf numFmtId="164" fontId="26" fillId="0" borderId="0" xfId="19" applyNumberFormat="1" applyFont="1" applyFill="1" applyAlignment="1">
      <alignment horizontal="left" vertical="center" indent="1"/>
    </xf>
    <xf numFmtId="0" fontId="27" fillId="0" borderId="0" xfId="19" applyFont="1" applyFill="1" applyAlignment="1">
      <alignment vertical="center" wrapText="1"/>
    </xf>
    <xf numFmtId="0" fontId="27" fillId="0" borderId="11" xfId="19" applyFont="1" applyFill="1" applyBorder="1" applyAlignment="1">
      <alignment vertical="center" wrapText="1"/>
    </xf>
    <xf numFmtId="0" fontId="26" fillId="0" borderId="0" xfId="19" applyFont="1" applyFill="1" applyAlignment="1">
      <alignment vertical="center" wrapText="1"/>
    </xf>
    <xf numFmtId="0" fontId="26" fillId="0" borderId="0" xfId="19" applyFont="1" applyFill="1" applyAlignment="1">
      <alignment vertical="center"/>
    </xf>
    <xf numFmtId="0" fontId="35" fillId="0" borderId="26" xfId="0" applyFont="1" applyBorder="1" applyAlignment="1">
      <alignment vertical="top" wrapText="1"/>
    </xf>
    <xf numFmtId="0" fontId="36" fillId="0" borderId="0" xfId="0" applyFont="1">
      <alignment vertical="top"/>
    </xf>
    <xf numFmtId="0" fontId="37" fillId="0" borderId="19" xfId="0" applyFont="1" applyBorder="1">
      <alignment vertical="top"/>
    </xf>
    <xf numFmtId="0" fontId="38" fillId="24" borderId="17" xfId="0" applyFont="1" applyFill="1" applyBorder="1" applyAlignment="1">
      <alignment vertical="top" wrapText="1"/>
    </xf>
    <xf numFmtId="0" fontId="36" fillId="0" borderId="26" xfId="0" applyFont="1" applyBorder="1" applyAlignment="1">
      <alignment vertical="top" wrapText="1"/>
    </xf>
    <xf numFmtId="0" fontId="38" fillId="25" borderId="13" xfId="0" applyFont="1" applyFill="1" applyBorder="1" applyAlignment="1">
      <alignment vertical="top" wrapText="1"/>
    </xf>
    <xf numFmtId="0" fontId="36" fillId="0" borderId="27" xfId="0" applyFont="1" applyBorder="1" applyAlignment="1">
      <alignment vertical="top" wrapText="1"/>
    </xf>
    <xf numFmtId="0" fontId="38" fillId="26" borderId="13" xfId="0" applyFont="1" applyFill="1" applyBorder="1" applyAlignment="1">
      <alignment vertical="top" wrapText="1"/>
    </xf>
    <xf numFmtId="0" fontId="36" fillId="0" borderId="27" xfId="0" applyFont="1" applyBorder="1">
      <alignment vertical="top"/>
    </xf>
    <xf numFmtId="0" fontId="39" fillId="0" borderId="28" xfId="0" applyFont="1" applyBorder="1" applyAlignment="1">
      <alignment vertical="top" wrapText="1"/>
    </xf>
    <xf numFmtId="0" fontId="36" fillId="0" borderId="29" xfId="0" applyFont="1" applyBorder="1">
      <alignment vertical="top"/>
    </xf>
    <xf numFmtId="0" fontId="40" fillId="0" borderId="0" xfId="0" applyFont="1" applyAlignment="1">
      <alignment vertical="top" wrapText="1"/>
    </xf>
    <xf numFmtId="0" fontId="38" fillId="0" borderId="14" xfId="0" applyFont="1" applyBorder="1" applyAlignment="1">
      <alignment vertical="top" wrapText="1"/>
    </xf>
    <xf numFmtId="0" fontId="0" fillId="0" borderId="23" xfId="0" applyBorder="1">
      <alignment vertical="top"/>
    </xf>
    <xf numFmtId="0" fontId="26" fillId="0" borderId="13" xfId="19" applyFont="1" applyFill="1" applyBorder="1" applyAlignment="1">
      <alignment vertical="top" wrapText="1"/>
    </xf>
    <xf numFmtId="164" fontId="34" fillId="0" borderId="14" xfId="17" applyFont="1" applyBorder="1" applyAlignment="1">
      <alignment horizontal="left" vertical="center" wrapText="1" indent="1"/>
    </xf>
    <xf numFmtId="0" fontId="26" fillId="0" borderId="24" xfId="19" applyFont="1" applyFill="1" applyBorder="1" applyAlignment="1">
      <alignment vertical="center" wrapText="1"/>
    </xf>
    <xf numFmtId="0" fontId="26" fillId="0" borderId="25" xfId="19" applyFont="1" applyFill="1" applyBorder="1" applyAlignment="1">
      <alignment vertical="center" wrapText="1"/>
    </xf>
    <xf numFmtId="0" fontId="41" fillId="0" borderId="12" xfId="19" applyFont="1" applyBorder="1" applyAlignment="1">
      <alignment horizontal="center" vertical="center"/>
    </xf>
    <xf numFmtId="164" fontId="14" fillId="0" borderId="0" xfId="17" applyAlignment="1">
      <alignment horizontal="left" vertical="center" indent="1"/>
    </xf>
    <xf numFmtId="0" fontId="0" fillId="27" borderId="0" xfId="0" applyFill="1">
      <alignment vertical="top"/>
    </xf>
    <xf numFmtId="164" fontId="10" fillId="7" borderId="0" xfId="16" applyAlignment="1">
      <alignment horizontal="left" vertical="center" wrapText="1" indent="1"/>
    </xf>
    <xf numFmtId="164" fontId="14" fillId="0" borderId="0" xfId="17" applyAlignment="1">
      <alignment horizontal="left" vertical="center" wrapText="1" indent="1"/>
    </xf>
    <xf numFmtId="0" fontId="0" fillId="21" borderId="0" xfId="0" applyFill="1" applyAlignment="1">
      <alignment vertical="center" wrapText="1"/>
    </xf>
    <xf numFmtId="164" fontId="27" fillId="21" borderId="0" xfId="19" applyNumberFormat="1" applyFont="1" applyFill="1" applyAlignment="1">
      <alignment horizontal="left" vertical="center" wrapText="1" indent="1"/>
    </xf>
    <xf numFmtId="0" fontId="0" fillId="0" borderId="0" xfId="0" applyAlignment="1">
      <alignment vertical="top" wrapText="1"/>
    </xf>
    <xf numFmtId="0" fontId="45" fillId="0" borderId="0" xfId="0" applyFont="1" applyAlignment="1">
      <alignment vertical="top" wrapText="1"/>
    </xf>
    <xf numFmtId="0" fontId="36" fillId="0" borderId="0" xfId="0" applyFont="1" applyAlignment="1">
      <alignment vertical="center" wrapText="1"/>
    </xf>
    <xf numFmtId="0" fontId="27" fillId="21" borderId="0" xfId="19" applyFont="1" applyFill="1" applyAlignment="1">
      <alignment vertical="center" wrapText="1"/>
    </xf>
    <xf numFmtId="0" fontId="0" fillId="7" borderId="0" xfId="0" applyFill="1">
      <alignment vertical="top"/>
    </xf>
    <xf numFmtId="164" fontId="48" fillId="21" borderId="0" xfId="19" applyNumberFormat="1" applyFont="1" applyFill="1" applyAlignment="1">
      <alignment horizontal="left" vertical="center" wrapText="1" indent="1"/>
    </xf>
    <xf numFmtId="0" fontId="46" fillId="21" borderId="0" xfId="19" applyFont="1" applyFill="1" applyAlignment="1">
      <alignment vertical="center" wrapText="1"/>
    </xf>
    <xf numFmtId="164" fontId="26" fillId="21" borderId="0" xfId="19" applyNumberFormat="1" applyFont="1" applyFill="1" applyAlignment="1">
      <alignment horizontal="left" vertical="center" wrapText="1" indent="1"/>
    </xf>
    <xf numFmtId="0" fontId="26" fillId="21" borderId="0" xfId="19" applyFont="1" applyFill="1" applyAlignment="1">
      <alignment vertical="center" wrapText="1"/>
    </xf>
    <xf numFmtId="164" fontId="27" fillId="22" borderId="0" xfId="19" applyNumberFormat="1" applyFont="1" applyFill="1" applyAlignment="1">
      <alignment horizontal="left" vertical="center" wrapText="1" indent="1"/>
    </xf>
    <xf numFmtId="0" fontId="0" fillId="7" borderId="0" xfId="0" applyFill="1" applyAlignment="1">
      <alignment vertical="top" wrapText="1"/>
    </xf>
    <xf numFmtId="164" fontId="42" fillId="0" borderId="0" xfId="17" applyFont="1" applyAlignment="1">
      <alignment horizontal="left" vertical="top" wrapText="1" indent="1"/>
    </xf>
    <xf numFmtId="164" fontId="10" fillId="21" borderId="0" xfId="16" applyFill="1" applyAlignment="1">
      <alignment horizontal="left" vertical="center" wrapText="1" indent="1"/>
    </xf>
    <xf numFmtId="164" fontId="14" fillId="7" borderId="0" xfId="17" applyFill="1" applyAlignment="1">
      <alignment horizontal="left" vertical="center" wrapText="1" indent="1"/>
    </xf>
    <xf numFmtId="0" fontId="56" fillId="0" borderId="0" xfId="0" applyFont="1">
      <alignment vertical="top"/>
    </xf>
    <xf numFmtId="164" fontId="53" fillId="22" borderId="0" xfId="19" applyNumberFormat="1" applyFont="1" applyFill="1" applyAlignment="1">
      <alignment horizontal="left" vertical="center" wrapText="1" indent="1"/>
    </xf>
    <xf numFmtId="0" fontId="31" fillId="21" borderId="0" xfId="0" applyFont="1" applyFill="1" applyAlignment="1">
      <alignment vertical="center" wrapText="1"/>
    </xf>
    <xf numFmtId="0" fontId="47" fillId="21" borderId="0" xfId="19" applyFont="1" applyFill="1" applyAlignment="1">
      <alignment vertical="center" wrapText="1"/>
    </xf>
    <xf numFmtId="0" fontId="0" fillId="28" borderId="0" xfId="0" applyFill="1" applyAlignment="1">
      <alignment vertical="top" wrapText="1"/>
    </xf>
    <xf numFmtId="0" fontId="26" fillId="21" borderId="0" xfId="19" applyFont="1" applyFill="1" applyAlignment="1">
      <alignment vertical="center"/>
    </xf>
    <xf numFmtId="0" fontId="27" fillId="0" borderId="0" xfId="19" applyFont="1" applyFill="1" applyAlignment="1">
      <alignment vertical="center"/>
    </xf>
    <xf numFmtId="0" fontId="0" fillId="8" borderId="6" xfId="0" applyFill="1" applyBorder="1">
      <alignment vertical="top"/>
    </xf>
    <xf numFmtId="0" fontId="0" fillId="8" borderId="7" xfId="0" applyFill="1" applyBorder="1">
      <alignment vertical="top"/>
    </xf>
    <xf numFmtId="0" fontId="0" fillId="8" borderId="9" xfId="0" applyFill="1" applyBorder="1">
      <alignment vertical="top"/>
    </xf>
    <xf numFmtId="0" fontId="0" fillId="8" borderId="10" xfId="0" applyFill="1" applyBorder="1">
      <alignment vertical="top"/>
    </xf>
    <xf numFmtId="0" fontId="27" fillId="21" borderId="0" xfId="19" applyFont="1" applyFill="1" applyAlignment="1">
      <alignment vertical="center"/>
    </xf>
    <xf numFmtId="164" fontId="61" fillId="0" borderId="0" xfId="17" applyFont="1" applyAlignment="1">
      <alignment horizontal="left" vertical="center" wrapText="1" indent="1"/>
    </xf>
    <xf numFmtId="0" fontId="33" fillId="22" borderId="0" xfId="0" applyFont="1" applyFill="1" applyAlignment="1">
      <alignment horizontal="left" vertical="center" wrapText="1"/>
    </xf>
    <xf numFmtId="0" fontId="0" fillId="21" borderId="0" xfId="0" applyFill="1" applyAlignment="1">
      <alignment vertical="top" wrapText="1"/>
    </xf>
    <xf numFmtId="164" fontId="10" fillId="0" borderId="0" xfId="16" applyFill="1" applyAlignment="1">
      <alignment horizontal="left" vertical="center" wrapText="1" indent="1"/>
    </xf>
    <xf numFmtId="0" fontId="0" fillId="0" borderId="0" xfId="0" applyAlignment="1">
      <alignment horizontal="left" vertical="top"/>
    </xf>
    <xf numFmtId="164" fontId="27" fillId="21" borderId="0" xfId="19" applyNumberFormat="1" applyFont="1" applyFill="1" applyAlignment="1">
      <alignment horizontal="left" vertical="top" wrapText="1" indent="1"/>
    </xf>
    <xf numFmtId="0" fontId="26" fillId="21" borderId="0" xfId="19" applyFont="1" applyFill="1" applyAlignment="1">
      <alignment vertical="top" wrapText="1"/>
    </xf>
    <xf numFmtId="164" fontId="65" fillId="0" borderId="0" xfId="17" applyFont="1" applyAlignment="1">
      <alignment horizontal="left" wrapText="1" indent="1"/>
    </xf>
    <xf numFmtId="0" fontId="33" fillId="21" borderId="0" xfId="0" applyFont="1" applyFill="1" applyAlignment="1">
      <alignment vertical="center" wrapText="1"/>
    </xf>
    <xf numFmtId="164" fontId="60" fillId="21" borderId="0" xfId="19" applyNumberFormat="1" applyFont="1" applyFill="1" applyAlignment="1">
      <alignment horizontal="left" vertical="center" wrapText="1" indent="1"/>
    </xf>
    <xf numFmtId="0" fontId="31" fillId="21" borderId="0" xfId="0" applyFont="1" applyFill="1" applyAlignment="1">
      <alignment horizontal="left" vertical="center" wrapText="1"/>
    </xf>
    <xf numFmtId="164" fontId="14" fillId="0" borderId="0" xfId="17" applyAlignment="1">
      <alignment horizontal="left" wrapText="1" indent="1"/>
    </xf>
    <xf numFmtId="0" fontId="60" fillId="21" borderId="0" xfId="19" applyFont="1" applyFill="1" applyAlignment="1">
      <alignment vertical="center" wrapText="1"/>
    </xf>
    <xf numFmtId="164" fontId="42" fillId="0" borderId="0" xfId="17" applyFont="1" applyAlignment="1">
      <alignment horizontal="left" vertical="top" indent="1"/>
    </xf>
    <xf numFmtId="164" fontId="14" fillId="21" borderId="0" xfId="17" applyFill="1" applyAlignment="1">
      <alignment horizontal="left" vertical="center" wrapText="1" indent="1"/>
    </xf>
    <xf numFmtId="164" fontId="63" fillId="21" borderId="0" xfId="17" applyFont="1" applyFill="1" applyAlignment="1">
      <alignment horizontal="left" vertical="center" wrapText="1" indent="1"/>
    </xf>
    <xf numFmtId="0" fontId="60" fillId="22" borderId="0" xfId="19" applyFont="1" applyFill="1" applyAlignment="1">
      <alignment vertical="center" wrapText="1"/>
    </xf>
    <xf numFmtId="0" fontId="47" fillId="25" borderId="13" xfId="19" applyFont="1" applyFill="1" applyBorder="1" applyAlignment="1">
      <alignment vertical="center" wrapText="1"/>
    </xf>
    <xf numFmtId="164" fontId="27" fillId="21" borderId="0" xfId="19" applyNumberFormat="1" applyFont="1" applyFill="1" applyAlignment="1">
      <alignment horizontal="left" wrapText="1" indent="1"/>
    </xf>
    <xf numFmtId="164" fontId="14" fillId="28" borderId="0" xfId="17" applyFill="1" applyAlignment="1">
      <alignment horizontal="left" vertical="center" wrapText="1" indent="1"/>
    </xf>
    <xf numFmtId="164" fontId="42" fillId="28" borderId="0" xfId="17" applyFont="1" applyFill="1" applyAlignment="1">
      <alignment horizontal="left" vertical="center" wrapText="1" indent="1"/>
    </xf>
    <xf numFmtId="164" fontId="55" fillId="21" borderId="0" xfId="17" applyFont="1" applyFill="1" applyAlignment="1">
      <alignment horizontal="left" vertical="center" wrapText="1" indent="1"/>
    </xf>
    <xf numFmtId="164" fontId="14" fillId="22" borderId="0" xfId="17" applyFill="1" applyAlignment="1">
      <alignment horizontal="left" vertical="center" wrapText="1" indent="1"/>
    </xf>
    <xf numFmtId="0" fontId="66" fillId="21" borderId="0" xfId="0" applyFont="1" applyFill="1" applyAlignment="1">
      <alignment vertical="top" wrapText="1"/>
    </xf>
    <xf numFmtId="0" fontId="0" fillId="0" borderId="31" xfId="0" applyBorder="1">
      <alignment vertical="top"/>
    </xf>
    <xf numFmtId="0" fontId="60" fillId="21" borderId="0" xfId="19" applyFont="1" applyFill="1" applyAlignment="1">
      <alignment vertical="center"/>
    </xf>
    <xf numFmtId="164" fontId="10" fillId="0" borderId="0" xfId="16" applyFill="1">
      <alignment horizontal="left" wrapText="1" indent="1"/>
    </xf>
    <xf numFmtId="164" fontId="67" fillId="0" borderId="0" xfId="17" applyFont="1" applyAlignment="1">
      <alignment horizontal="left" vertical="center" indent="1"/>
    </xf>
    <xf numFmtId="0" fontId="1" fillId="21" borderId="0" xfId="19" applyFont="1" applyFill="1" applyAlignment="1">
      <alignment vertical="center" wrapText="1"/>
    </xf>
    <xf numFmtId="164" fontId="1" fillId="21" borderId="0" xfId="19" applyNumberFormat="1" applyFont="1" applyFill="1" applyAlignment="1">
      <alignment horizontal="left" vertical="center" wrapText="1" indent="1"/>
    </xf>
    <xf numFmtId="164" fontId="1" fillId="21" borderId="0" xfId="19" applyNumberFormat="1" applyFont="1" applyFill="1" applyAlignment="1">
      <alignment horizontal="left" vertical="top" wrapText="1" indent="1"/>
    </xf>
    <xf numFmtId="0" fontId="1" fillId="21" borderId="0" xfId="19" applyFont="1" applyFill="1" applyAlignment="1">
      <alignment vertical="top" wrapText="1"/>
    </xf>
    <xf numFmtId="164" fontId="1" fillId="21" borderId="0" xfId="19" applyNumberFormat="1" applyFont="1" applyFill="1" applyAlignment="1">
      <alignment horizontal="left" vertical="center" indent="1"/>
    </xf>
    <xf numFmtId="164" fontId="1" fillId="22" borderId="0" xfId="19" applyNumberFormat="1" applyFont="1" applyFill="1" applyAlignment="1">
      <alignment horizontal="left" vertical="center" wrapText="1" indent="1"/>
    </xf>
    <xf numFmtId="0" fontId="1" fillId="22" borderId="0" xfId="19" applyFont="1" applyFill="1" applyAlignment="1">
      <alignment vertical="center" wrapText="1"/>
    </xf>
    <xf numFmtId="0" fontId="1" fillId="21" borderId="0" xfId="19" applyFont="1" applyFill="1" applyAlignment="1">
      <alignment horizontal="left" vertical="center" wrapText="1"/>
    </xf>
    <xf numFmtId="0" fontId="1" fillId="21" borderId="0" xfId="19" applyFont="1" applyFill="1" applyBorder="1" applyAlignment="1">
      <alignment vertical="center" wrapText="1"/>
    </xf>
    <xf numFmtId="164" fontId="13" fillId="21" borderId="0" xfId="17" applyFont="1" applyFill="1" applyAlignment="1">
      <alignment horizontal="left" vertical="center" wrapText="1" indent="1"/>
    </xf>
    <xf numFmtId="0" fontId="1" fillId="21" borderId="0" xfId="19" applyFont="1" applyFill="1" applyAlignment="1">
      <alignment horizontal="left" vertical="center"/>
    </xf>
    <xf numFmtId="0" fontId="60" fillId="23" borderId="0" xfId="19" applyFont="1" applyFill="1" applyAlignment="1">
      <alignment horizontal="left" vertical="center" wrapText="1"/>
    </xf>
    <xf numFmtId="164" fontId="1" fillId="21" borderId="0" xfId="19" applyNumberFormat="1" applyFont="1" applyFill="1" applyAlignment="1">
      <alignment horizontal="center" vertical="center" wrapText="1" indent="1"/>
    </xf>
    <xf numFmtId="164" fontId="1" fillId="21" borderId="0" xfId="19" applyNumberFormat="1" applyFont="1" applyFill="1" applyAlignment="1">
      <alignment horizontal="left" wrapText="1" indent="1"/>
    </xf>
    <xf numFmtId="164" fontId="68" fillId="21" borderId="0" xfId="19" applyNumberFormat="1" applyFont="1" applyFill="1" applyAlignment="1">
      <alignment horizontal="left" vertical="center" wrapText="1" indent="1"/>
    </xf>
    <xf numFmtId="164" fontId="69" fillId="29" borderId="0" xfId="16" applyFont="1" applyFill="1">
      <alignment horizontal="left" wrapText="1" indent="1"/>
    </xf>
    <xf numFmtId="164" fontId="70" fillId="29" borderId="0" xfId="17" applyFont="1" applyFill="1">
      <alignment horizontal="left" indent="1"/>
    </xf>
    <xf numFmtId="164" fontId="68" fillId="7" borderId="0" xfId="16" applyFont="1">
      <alignment horizontal="left" wrapText="1" indent="1"/>
    </xf>
    <xf numFmtId="164" fontId="71" fillId="0" borderId="0" xfId="17" applyFont="1">
      <alignment horizontal="left" indent="1"/>
    </xf>
    <xf numFmtId="164" fontId="68" fillId="0" borderId="0" xfId="16" applyFont="1" applyFill="1">
      <alignment horizontal="left" wrapText="1" indent="1"/>
    </xf>
    <xf numFmtId="164" fontId="64" fillId="29" borderId="0" xfId="17" applyFont="1" applyFill="1">
      <alignment horizontal="left" indent="1"/>
    </xf>
    <xf numFmtId="164" fontId="64" fillId="0" borderId="0" xfId="17" applyFont="1">
      <alignment horizontal="left" indent="1"/>
    </xf>
    <xf numFmtId="0" fontId="1" fillId="21" borderId="0" xfId="19" applyFont="1" applyFill="1" applyAlignment="1">
      <alignment horizontal="center" vertical="center" wrapText="1"/>
    </xf>
    <xf numFmtId="0" fontId="1" fillId="21" borderId="0" xfId="19" applyFont="1" applyFill="1" applyAlignment="1">
      <alignment vertical="center"/>
    </xf>
    <xf numFmtId="0" fontId="1" fillId="22" borderId="0" xfId="19" applyFont="1" applyFill="1" applyAlignment="1">
      <alignment vertical="center"/>
    </xf>
    <xf numFmtId="164" fontId="49" fillId="22" borderId="0" xfId="19" applyNumberFormat="1" applyFont="1" applyFill="1" applyAlignment="1">
      <alignment horizontal="left" vertical="center" wrapText="1" indent="1"/>
    </xf>
    <xf numFmtId="0" fontId="49" fillId="21" borderId="0" xfId="19" applyFont="1" applyFill="1" applyAlignment="1">
      <alignment vertical="center" wrapText="1"/>
    </xf>
    <xf numFmtId="0" fontId="0" fillId="28" borderId="0" xfId="0" applyFill="1" applyAlignment="1">
      <alignment vertical="center" wrapText="1"/>
    </xf>
    <xf numFmtId="164" fontId="72" fillId="22" borderId="0" xfId="19" applyNumberFormat="1" applyFont="1" applyFill="1" applyAlignment="1">
      <alignment horizontal="left" vertical="center" wrapText="1" indent="1"/>
    </xf>
    <xf numFmtId="0" fontId="60" fillId="22" borderId="0" xfId="19" applyFont="1" applyFill="1" applyAlignment="1">
      <alignment vertical="top" wrapText="1"/>
    </xf>
    <xf numFmtId="164" fontId="43" fillId="21" borderId="0" xfId="16" applyFont="1" applyFill="1" applyAlignment="1">
      <alignment horizontal="left" vertical="center" wrapText="1" indent="1"/>
    </xf>
    <xf numFmtId="0" fontId="60" fillId="21" borderId="0" xfId="19" applyFont="1" applyFill="1" applyBorder="1" applyAlignment="1">
      <alignment vertical="center" wrapText="1"/>
    </xf>
    <xf numFmtId="0" fontId="0" fillId="23" borderId="0" xfId="0" applyFill="1" applyAlignment="1">
      <alignment vertical="center"/>
    </xf>
    <xf numFmtId="0" fontId="33" fillId="8" borderId="6" xfId="0" applyFont="1" applyFill="1" applyBorder="1" applyAlignment="1">
      <alignment vertical="top" wrapText="1"/>
    </xf>
    <xf numFmtId="0" fontId="0" fillId="8" borderId="6" xfId="0" applyFill="1" applyBorder="1" applyAlignment="1">
      <alignment vertical="top" wrapText="1"/>
    </xf>
    <xf numFmtId="0" fontId="0" fillId="8" borderId="7" xfId="0" applyFill="1" applyBorder="1" applyAlignment="1">
      <alignment vertical="top" wrapText="1"/>
    </xf>
    <xf numFmtId="0" fontId="0" fillId="8" borderId="9" xfId="0" applyFill="1" applyBorder="1" applyAlignment="1">
      <alignment vertical="top" wrapText="1"/>
    </xf>
    <xf numFmtId="0" fontId="0" fillId="8" borderId="10" xfId="0" applyFill="1" applyBorder="1" applyAlignment="1">
      <alignment vertical="top" wrapText="1"/>
    </xf>
    <xf numFmtId="0" fontId="16" fillId="0" borderId="4" xfId="15" applyAlignment="1">
      <alignment horizontal="center" vertical="center"/>
    </xf>
    <xf numFmtId="0" fontId="51" fillId="0" borderId="0" xfId="0" applyFont="1" applyAlignment="1">
      <alignment horizontal="left" vertical="center" wrapText="1"/>
    </xf>
    <xf numFmtId="164" fontId="52" fillId="0" borderId="0" xfId="16" applyFont="1" applyFill="1" applyAlignment="1">
      <alignment horizontal="left" vertical="center" wrapText="1" indent="1"/>
    </xf>
    <xf numFmtId="164" fontId="50" fillId="0" borderId="0" xfId="16" applyFont="1" applyFill="1" applyAlignment="1">
      <alignment horizontal="left" vertical="center" wrapText="1" indent="1"/>
    </xf>
    <xf numFmtId="164" fontId="50" fillId="0" borderId="30" xfId="16" applyFont="1" applyFill="1" applyBorder="1" applyAlignment="1">
      <alignment horizontal="left" vertical="center" wrapText="1" indent="1"/>
    </xf>
    <xf numFmtId="164" fontId="50" fillId="0" borderId="9" xfId="16" applyFont="1" applyFill="1" applyBorder="1" applyAlignment="1">
      <alignment horizontal="left" vertical="center" wrapText="1" indent="1"/>
    </xf>
    <xf numFmtId="164" fontId="50" fillId="0" borderId="10" xfId="16" applyFont="1" applyFill="1" applyBorder="1" applyAlignment="1">
      <alignment horizontal="left" vertical="center" wrapText="1" indent="1"/>
    </xf>
    <xf numFmtId="164" fontId="14" fillId="7" borderId="0" xfId="16" applyFont="1" applyFill="1">
      <alignment horizontal="left" wrapText="1" indent="1"/>
    </xf>
    <xf numFmtId="164" fontId="27" fillId="7" borderId="0" xfId="19" applyNumberFormat="1" applyFont="1" applyFill="1" applyAlignment="1">
      <alignment horizontal="left" vertical="center" wrapText="1" indent="1"/>
    </xf>
    <xf numFmtId="164" fontId="10" fillId="7" borderId="0" xfId="16" applyFill="1">
      <alignment horizontal="left" wrapText="1" indent="1"/>
    </xf>
    <xf numFmtId="0" fontId="0" fillId="23" borderId="0" xfId="0" applyFill="1" applyAlignment="1">
      <alignment vertical="center" wrapText="1"/>
    </xf>
    <xf numFmtId="164" fontId="14" fillId="0" borderId="0" xfId="17" applyFill="1" applyAlignment="1">
      <alignment horizontal="left" vertical="center" wrapText="1" indent="1"/>
    </xf>
    <xf numFmtId="164" fontId="14" fillId="0" borderId="0" xfId="17" applyFill="1">
      <alignment horizontal="left" indent="1"/>
    </xf>
    <xf numFmtId="0" fontId="27" fillId="0" borderId="0" xfId="19" applyFont="1" applyFill="1" applyAlignment="1">
      <alignment vertical="top" wrapText="1"/>
    </xf>
    <xf numFmtId="0" fontId="46" fillId="0" borderId="0" xfId="19" applyFont="1" applyFill="1" applyAlignment="1">
      <alignment vertical="center" wrapText="1"/>
    </xf>
    <xf numFmtId="164" fontId="26" fillId="0" borderId="0" xfId="19" applyNumberFormat="1" applyFont="1" applyFill="1" applyAlignment="1">
      <alignment horizontal="left" vertical="center" wrapText="1" indent="1"/>
    </xf>
    <xf numFmtId="0" fontId="0" fillId="0" borderId="0" xfId="0" applyFill="1">
      <alignment vertical="top"/>
    </xf>
    <xf numFmtId="0" fontId="0" fillId="0" borderId="0" xfId="0" applyFill="1" applyAlignment="1">
      <alignment horizontal="left" indent="1"/>
    </xf>
    <xf numFmtId="164" fontId="48" fillId="0" borderId="0" xfId="19" applyNumberFormat="1" applyFont="1" applyFill="1" applyAlignment="1">
      <alignment horizontal="left" vertical="center" wrapText="1" indent="1"/>
    </xf>
    <xf numFmtId="0" fontId="31" fillId="0" borderId="13" xfId="0" applyFont="1" applyFill="1" applyBorder="1" applyAlignment="1">
      <alignment vertical="center" wrapText="1"/>
    </xf>
    <xf numFmtId="0" fontId="27" fillId="0" borderId="23" xfId="19" applyFont="1" applyFill="1" applyBorder="1" applyAlignment="1">
      <alignment vertical="center" wrapText="1"/>
    </xf>
    <xf numFmtId="164" fontId="27" fillId="0" borderId="0" xfId="19" applyNumberFormat="1" applyFont="1" applyFill="1" applyAlignment="1">
      <alignment horizontal="left" vertical="center" wrapText="1" indent="1"/>
    </xf>
    <xf numFmtId="164" fontId="34" fillId="7" borderId="0" xfId="16" applyFont="1" applyFill="1" applyAlignment="1">
      <alignment horizontal="left" vertical="center" wrapText="1" indent="1"/>
    </xf>
    <xf numFmtId="164" fontId="10" fillId="7" borderId="0" xfId="16" applyFill="1" applyAlignment="1">
      <alignment horizontal="left" vertical="center" wrapText="1" indent="1"/>
    </xf>
    <xf numFmtId="164" fontId="46" fillId="7" borderId="0" xfId="19" applyNumberFormat="1" applyFont="1" applyFill="1" applyAlignment="1">
      <alignment horizontal="left" vertical="center" wrapText="1" indent="1"/>
    </xf>
    <xf numFmtId="0" fontId="48" fillId="7" borderId="0" xfId="19" applyFont="1" applyFill="1" applyAlignment="1">
      <alignment vertical="center" wrapText="1"/>
    </xf>
    <xf numFmtId="0" fontId="33" fillId="23" borderId="0" xfId="0" applyFont="1" applyFill="1" applyAlignment="1">
      <alignment horizontal="left" vertical="center" wrapText="1"/>
    </xf>
    <xf numFmtId="0" fontId="47" fillId="7" borderId="0" xfId="19" applyFont="1" applyFill="1" applyAlignment="1">
      <alignment vertical="center" wrapText="1"/>
    </xf>
    <xf numFmtId="164" fontId="26" fillId="7" borderId="0" xfId="19" applyNumberFormat="1" applyFont="1" applyFill="1" applyAlignment="1">
      <alignment horizontal="left" vertical="center" wrapText="1" indent="1"/>
    </xf>
    <xf numFmtId="0" fontId="31" fillId="7" borderId="0" xfId="0" applyFont="1" applyFill="1" applyAlignment="1">
      <alignment vertical="center" wrapText="1"/>
    </xf>
    <xf numFmtId="164" fontId="48" fillId="7" borderId="0" xfId="19" applyNumberFormat="1" applyFont="1" applyFill="1" applyAlignment="1">
      <alignment horizontal="left" vertical="center" wrapText="1" indent="1"/>
    </xf>
    <xf numFmtId="0" fontId="57" fillId="0" borderId="0" xfId="0" applyFont="1" applyFill="1">
      <alignment vertical="top"/>
    </xf>
    <xf numFmtId="164" fontId="34" fillId="0" borderId="0" xfId="17" applyFont="1" applyFill="1" applyAlignment="1">
      <alignment horizontal="left" vertical="center" wrapText="1" indent="1"/>
    </xf>
    <xf numFmtId="0" fontId="0" fillId="0" borderId="0" xfId="0" applyFill="1" applyAlignment="1">
      <alignment vertical="top" wrapText="1"/>
    </xf>
    <xf numFmtId="0" fontId="0" fillId="0" borderId="0" xfId="0" applyFill="1" applyAlignment="1">
      <alignment vertical="center" wrapText="1"/>
    </xf>
    <xf numFmtId="0" fontId="45" fillId="0" borderId="0" xfId="0" applyFont="1" applyFill="1" applyAlignment="1">
      <alignment vertical="center" wrapText="1"/>
    </xf>
    <xf numFmtId="0" fontId="22" fillId="0" borderId="0" xfId="19" applyFill="1">
      <alignment vertical="top"/>
    </xf>
    <xf numFmtId="0" fontId="0" fillId="0" borderId="0" xfId="0" applyFill="1" applyAlignment="1">
      <alignment vertical="center"/>
    </xf>
    <xf numFmtId="0" fontId="48" fillId="0" borderId="0" xfId="19" applyFont="1" applyFill="1" applyAlignment="1">
      <alignment vertical="center" wrapText="1"/>
    </xf>
    <xf numFmtId="0" fontId="60" fillId="0" borderId="0" xfId="0" applyFont="1" applyFill="1" applyAlignment="1">
      <alignment vertical="center"/>
    </xf>
    <xf numFmtId="164" fontId="49" fillId="7" borderId="0" xfId="19" applyNumberFormat="1" applyFont="1" applyFill="1" applyAlignment="1">
      <alignment horizontal="left" vertical="center" wrapText="1" indent="1"/>
    </xf>
    <xf numFmtId="0" fontId="27" fillId="7" borderId="0" xfId="19" applyFont="1" applyFill="1" applyAlignment="1">
      <alignment vertical="center" wrapText="1"/>
    </xf>
    <xf numFmtId="164" fontId="73" fillId="7" borderId="0" xfId="17" applyFont="1" applyFill="1" applyAlignment="1">
      <alignment horizontal="left" vertical="center" wrapText="1" indent="1"/>
    </xf>
    <xf numFmtId="164" fontId="74" fillId="7" borderId="0" xfId="16" applyFont="1" applyFill="1">
      <alignment horizontal="left" wrapText="1" indent="1"/>
    </xf>
    <xf numFmtId="0" fontId="75" fillId="7" borderId="0" xfId="0" applyFont="1" applyFill="1" applyAlignment="1">
      <alignment vertical="center" wrapText="1"/>
    </xf>
    <xf numFmtId="164" fontId="10" fillId="28" borderId="0" xfId="16" applyFill="1" applyAlignment="1">
      <alignment horizontal="left" vertical="center" wrapText="1" indent="1"/>
    </xf>
    <xf numFmtId="164" fontId="60" fillId="22" borderId="0" xfId="19" applyNumberFormat="1" applyFont="1" applyFill="1" applyAlignment="1">
      <alignment horizontal="left" vertical="center" wrapText="1" indent="1"/>
    </xf>
    <xf numFmtId="164" fontId="14" fillId="23" borderId="0" xfId="17" applyFill="1" applyAlignment="1">
      <alignment horizontal="left" vertical="center" wrapText="1" indent="1"/>
    </xf>
    <xf numFmtId="0" fontId="0" fillId="8" borderId="6" xfId="0" applyFill="1" applyBorder="1" applyAlignment="1">
      <alignment vertical="top"/>
    </xf>
    <xf numFmtId="0" fontId="0" fillId="8" borderId="7" xfId="0" applyFill="1" applyBorder="1" applyAlignment="1">
      <alignment vertical="top"/>
    </xf>
    <xf numFmtId="0" fontId="0" fillId="8" borderId="9" xfId="0" applyFill="1" applyBorder="1" applyAlignment="1">
      <alignment vertical="top"/>
    </xf>
    <xf numFmtId="0" fontId="0" fillId="8" borderId="10" xfId="0" applyFill="1" applyBorder="1" applyAlignment="1">
      <alignment vertical="top"/>
    </xf>
  </cellXfs>
  <cellStyles count="20">
    <cellStyle name="40% - Accent1" xfId="1" builtinId="31" customBuiltin="1"/>
    <cellStyle name="Accent1" xfId="3" builtinId="29" customBuiltin="1"/>
    <cellStyle name="Accent5" xfId="4" builtinId="45" customBuiltin="1"/>
    <cellStyle name="Banded" xfId="16" xr:uid="{372A1842-8DB4-4B05-A4F9-194B0B56EABA}"/>
    <cellStyle name="Comma" xfId="6" builtinId="3" customBuiltin="1"/>
    <cellStyle name="Comma [0]" xfId="7" builtinId="6" customBuiltin="1"/>
    <cellStyle name="Currency" xfId="8" builtinId="4" customBuiltin="1"/>
    <cellStyle name="Currency [0]" xfId="9" builtinId="7" customBuiltin="1"/>
    <cellStyle name="Day" xfId="17" xr:uid="{CB09B5E3-8995-4BCC-99D7-4E3B52C29B71}"/>
    <cellStyle name="Day-Name" xfId="15" xr:uid="{F4C59F2B-B807-4231-B5C0-B51F441FA314}"/>
    <cellStyle name="Heading 1" xfId="2" builtinId="16" customBuiltin="1"/>
    <cellStyle name="Heading 2" xfId="12" builtinId="17" customBuiltin="1"/>
    <cellStyle name="Heading 3" xfId="13" builtinId="18" customBuiltin="1"/>
    <cellStyle name="Heading 4" xfId="11" builtinId="19" customBuiltin="1"/>
    <cellStyle name="Hyperlink" xfId="19" builtinId="8"/>
    <cellStyle name="Month" xfId="14" xr:uid="{0620BD55-CC6D-4E32-846C-ED1E5CA86C76}"/>
    <cellStyle name="Normal" xfId="0" builtinId="0" customBuiltin="1"/>
    <cellStyle name="Percent" xfId="10" builtinId="5" customBuiltin="1"/>
    <cellStyle name="Settings Entry" xfId="18" xr:uid="{8F0303C9-060A-4378-B3BA-99408B995F90}"/>
    <cellStyle name="Title" xfId="5" builtinId="15" customBuiltin="1"/>
  </cellStyles>
  <dxfs count="36">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F1F2F5"/>
      <rgbColor rgb="00008080"/>
      <rgbColor rgb="00E4EAF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314265"/>
      <rgbColor rgb="00CCFFCC"/>
      <rgbColor rgb="00FFEECD"/>
      <rgbColor rgb="00D0D8E2"/>
      <rgbColor rgb="00FF99CC"/>
      <rgbColor rgb="00CC99FF"/>
      <rgbColor rgb="00FFCC99"/>
      <rgbColor rgb="003366FF"/>
      <rgbColor rgb="0033CCCC"/>
      <rgbColor rgb="0099CC00"/>
      <rgbColor rgb="00FFCC00"/>
      <rgbColor rgb="00FF9900"/>
      <rgbColor rgb="00FF6600"/>
      <rgbColor rgb="00717789"/>
      <rgbColor rgb="00969696"/>
      <rgbColor rgb="00003366"/>
      <rgbColor rgb="00339966"/>
      <rgbColor rgb="00003300"/>
      <rgbColor rgb="00333300"/>
      <rgbColor rgb="00993300"/>
      <rgbColor rgb="00993366"/>
      <rgbColor rgb="00333399"/>
      <rgbColor rgb="004B4B4B"/>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Jenae Hershberger" id="{0CAEFA6D-B501-4AEB-A200-CCC1F01C6DEC}" userId="S::jeh@hellohydroz.com::d65c7b60-cc6f-46f4-97fb-b6ca5e6f0e09" providerId="AD"/>
  <person displayName="Guest User" id="{A9ABAE79-BD70-47FD-AC4F-4E29E4269B57}" userId="S::urn:spo:anon#d6bc5d9df7b90e05673e7644a0042f978484d0c2cb6e73b7ff74a18e9af40e21::" providerId="AD"/>
  <person displayName="Darrell Miller" id="{26C9E571-4186-48C3-AB30-DFF6B7EF1C1C}" userId="S::dmiller_linkageconnect.com#ext#@hellohydroz.com::74efb6c6-8b34-4edf-8eac-0fba0f35fe3a" providerId="AD"/>
</personList>
</file>

<file path=xl/theme/theme1.xml><?xml version="1.0" encoding="utf-8"?>
<a:theme xmlns:a="http://schemas.openxmlformats.org/drawingml/2006/main" name="Personal">
  <a:themeElements>
    <a:clrScheme name="Rainbow">
      <a:dk1>
        <a:srgbClr val="000000"/>
      </a:dk1>
      <a:lt1>
        <a:srgbClr val="FFFFFF"/>
      </a:lt1>
      <a:dk2>
        <a:srgbClr val="7E8083"/>
      </a:dk2>
      <a:lt2>
        <a:srgbClr val="E4E5E6"/>
      </a:lt2>
      <a:accent1>
        <a:srgbClr val="7AC143"/>
      </a:accent1>
      <a:accent2>
        <a:srgbClr val="00853E"/>
      </a:accent2>
      <a:accent3>
        <a:srgbClr val="00ADEE"/>
      </a:accent3>
      <a:accent4>
        <a:srgbClr val="FFC000"/>
      </a:accent4>
      <a:accent5>
        <a:srgbClr val="F47920"/>
      </a:accent5>
      <a:accent6>
        <a:srgbClr val="E51937"/>
      </a:accent6>
      <a:hlink>
        <a:srgbClr val="F47920"/>
      </a:hlink>
      <a:folHlink>
        <a:srgbClr val="954F72"/>
      </a:folHlink>
    </a:clrScheme>
    <a:fontScheme name="Custom 2">
      <a:majorFont>
        <a:latin typeface="Rockwell"/>
        <a:ea typeface=""/>
        <a:cs typeface=""/>
      </a:majorFont>
      <a:minorFont>
        <a:latin typeface="Lucida Sans"/>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12" dT="2025-01-31T17:09:24.05" personId="{A9ABAE79-BD70-47FD-AC4F-4E29E4269B57}" id="{696FBCC8-3E46-4D54-85E5-6AE23BC8422A}">
    <text>move to the 27th needs work</text>
  </threadedComment>
  <threadedComment ref="F12" dT="2025-01-31T18:24:10.92" personId="{0CAEFA6D-B501-4AEB-A200-CCC1F01C6DEC}" id="{1F65C7C9-5965-431D-A099-F4687D9F479F}" parentId="{696FBCC8-3E46-4D54-85E5-6AE23BC8422A}">
    <text xml:space="preserve">done!
</text>
  </threadedComment>
  <threadedComment ref="F12" dT="2025-01-31T18:38:28.85" personId="{0CAEFA6D-B501-4AEB-A200-CCC1F01C6DEC}" id="{DD3AC986-5645-4346-BB25-750A39C87913}" parentId="{696FBCC8-3E46-4D54-85E5-6AE23BC8422A}">
    <text xml:space="preserve">Edited and uploaded as 07 slide in Markup. </text>
  </threadedComment>
</ThreadedComments>
</file>

<file path=xl/threadedComments/threadedComment2.xml><?xml version="1.0" encoding="utf-8"?>
<ThreadedComments xmlns="http://schemas.microsoft.com/office/spreadsheetml/2018/threadedcomments" xmlns:x="http://schemas.openxmlformats.org/spreadsheetml/2006/main">
  <threadedComment ref="E6" dT="2025-02-26T19:29:00.32" personId="{A9ABAE79-BD70-47FD-AC4F-4E29E4269B57}" id="{6AC4CE2C-C673-4049-B79F-E5E71E5F8C81}">
    <text>HOLD ON CINTAS MAY BE REDONE</text>
  </threadedComment>
  <threadedComment ref="E6" dT="2025-02-26T22:20:02.39" personId="{0CAEFA6D-B501-4AEB-A200-CCC1F01C6DEC}" id="{104670DD-9B6C-41A9-AEDC-A60E1185DC2A}" parentId="{6AC4CE2C-C673-4049-B79F-E5E71E5F8C81}">
    <text>What would you like to be posted instead? -Jenae</text>
  </threadedComment>
  <threadedComment ref="K10" dT="2025-01-31T18:38:41.51" personId="{A9ABAE79-BD70-47FD-AC4F-4E29E4269B57}" id="{C923FF95-97F0-498D-828A-B9E9CAF24397}">
    <text>Push the Newsletter for 4th quarter out this date as well</text>
  </threadedComment>
  <threadedComment ref="K10" dT="2025-01-31T18:38:59.43" personId="{A9ABAE79-BD70-47FD-AC4F-4E29E4269B57}" id="{F7FB0040-A790-4C23-A46C-A51E0AB73FCF}" parentId="{C923FF95-97F0-498D-828A-B9E9CAF24397}">
    <text>Per Mike, thanks</text>
  </threadedComment>
  <threadedComment ref="K10" dT="2025-01-31T18:49:05.52" personId="{0CAEFA6D-B501-4AEB-A200-CCC1F01C6DEC}" id="{4FD6DDEB-0484-45DA-9AB0-5F2C5C2FE68C}" parentId="{C923FF95-97F0-498D-828A-B9E9CAF24397}">
    <text>Will do! Want this to just blend with the Q1 2025 newsletter?</text>
  </threadedComment>
  <threadedComment ref="K10" dT="2025-02-26T22:25:59.59" personId="{0CAEFA6D-B501-4AEB-A200-CCC1F01C6DEC}" id="{2961D90D-2680-4480-8E95-BB2DAE2F5D1A}" parentId="{C923FF95-97F0-498D-828A-B9E9CAF24397}">
    <text xml:space="preserve">Scheduled Lori Post 2/26. Approved previously. </text>
  </threadedComment>
  <threadedComment ref="K10" dT="2025-02-26T23:10:47.92" personId="{0CAEFA6D-B501-4AEB-A200-CCC1F01C6DEC}" id="{41920901-7491-438F-8D12-31FC90BDE205}" parentId="{C923FF95-97F0-498D-828A-B9E9CAF24397}">
    <text xml:space="preserve">Scott verbalized, Darrell doing preamble in markup 2/26. </text>
  </threadedComment>
</ThreadedComments>
</file>

<file path=xl/threadedComments/threadedComment3.xml><?xml version="1.0" encoding="utf-8"?>
<ThreadedComments xmlns="http://schemas.microsoft.com/office/spreadsheetml/2018/threadedcomments" xmlns:x="http://schemas.openxmlformats.org/spreadsheetml/2006/main">
  <threadedComment ref="G14" dT="2025-05-20T14:23:05.74" personId="{26C9E571-4186-48C3-AB30-DFF6B7EF1C1C}" id="{7C078936-9BB5-4AA3-AE1D-435A222319B6}">
    <text xml:space="preserve">@jenae@minoshark.com
</text>
  </threadedComment>
</ThreadedComments>
</file>

<file path=xl/threadedComments/threadedComment4.xml><?xml version="1.0" encoding="utf-8"?>
<ThreadedComments xmlns="http://schemas.microsoft.com/office/spreadsheetml/2018/threadedcomments" xmlns:x="http://schemas.openxmlformats.org/spreadsheetml/2006/main">
  <threadedComment ref="F4" dT="2025-06-03T14:35:29.54" personId="{26C9E571-4186-48C3-AB30-DFF6B7EF1C1C}" id="{EF9EA9EB-8EAA-4D47-BC2E-5DD548EAD829}">
    <text>flip the transforming senior living experiences with Pineapple academy</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app.markup.io/invite/accept/UiEeDjpH" TargetMode="External"/><Relationship Id="rId2" Type="http://schemas.openxmlformats.org/officeDocument/2006/relationships/hyperlink" Target="https://app.markup.io/invite/accept/ohyKO_Ei" TargetMode="External"/><Relationship Id="rId1" Type="http://schemas.openxmlformats.org/officeDocument/2006/relationships/hyperlink" Target="https://app.markup.io/w/8U8P_ded/f/1719dfca-d975-4b03-a2b8-88adb46b1ade" TargetMode="External"/><Relationship Id="rId5" Type="http://schemas.openxmlformats.org/officeDocument/2006/relationships/printerSettings" Target="../printerSettings/printerSettings1.bin"/><Relationship Id="rId4" Type="http://schemas.openxmlformats.org/officeDocument/2006/relationships/hyperlink" Target="https://app.markup.io/invite/accept/VtTxNTeZ"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s://app.markup.io/w/8U8P_ded/f/1719dfca-d975-4b03-a2b8-88adb46b1ade"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hyperlink" Target="https://app.markup.io/w/8U8P_ded/f/1719dfca-d975-4b03-a2b8-88adb46b1ade" TargetMode="Externa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app.markup.io/w/8U8P_ded/f/1719dfca-d975-4b03-a2b8-88adb46b1ade"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app.markup.io/invite/accept/HC9CaipO" TargetMode="External"/><Relationship Id="rId13" Type="http://schemas.openxmlformats.org/officeDocument/2006/relationships/printerSettings" Target="../printerSettings/printerSettings5.bin"/><Relationship Id="rId3" Type="http://schemas.openxmlformats.org/officeDocument/2006/relationships/hyperlink" Target="https://app.markup.io/invite/accept/WjEgVFJ9" TargetMode="External"/><Relationship Id="rId7" Type="http://schemas.openxmlformats.org/officeDocument/2006/relationships/hyperlink" Target="https://app.markup.io/invite/accept/T7TKymqD" TargetMode="External"/><Relationship Id="rId12" Type="http://schemas.openxmlformats.org/officeDocument/2006/relationships/hyperlink" Target="https://app.markup.io/invite/accept/46kMLQfP" TargetMode="External"/><Relationship Id="rId2" Type="http://schemas.openxmlformats.org/officeDocument/2006/relationships/hyperlink" Target="https://app.markup.io/invite/accept/N-SNginM" TargetMode="External"/><Relationship Id="rId16" Type="http://schemas.microsoft.com/office/2017/10/relationships/threadedComment" Target="../threadedComments/threadedComment3.xml"/><Relationship Id="rId1" Type="http://schemas.openxmlformats.org/officeDocument/2006/relationships/hyperlink" Target="https://app.markup.io/w/8U8P_ded/f/1719dfca-d975-4b03-a2b8-88adb46b1ade" TargetMode="External"/><Relationship Id="rId6" Type="http://schemas.openxmlformats.org/officeDocument/2006/relationships/hyperlink" Target="https://app.markup.io/invite/accept/cxs6M0hQ" TargetMode="External"/><Relationship Id="rId11" Type="http://schemas.openxmlformats.org/officeDocument/2006/relationships/hyperlink" Target="https://app.markup.io/invite/accept/8SxLvWNI" TargetMode="External"/><Relationship Id="rId5" Type="http://schemas.openxmlformats.org/officeDocument/2006/relationships/hyperlink" Target="https://app.markup.io/invite/accept/UZwhbnQV" TargetMode="External"/><Relationship Id="rId15" Type="http://schemas.openxmlformats.org/officeDocument/2006/relationships/comments" Target="../comments3.xml"/><Relationship Id="rId10" Type="http://schemas.openxmlformats.org/officeDocument/2006/relationships/hyperlink" Target="https://app.markup.io/invite/accept/3VkBGWR4" TargetMode="External"/><Relationship Id="rId4" Type="http://schemas.openxmlformats.org/officeDocument/2006/relationships/hyperlink" Target="https://app.markup.io/invite/accept/opr5Hsoi" TargetMode="External"/><Relationship Id="rId9" Type="http://schemas.openxmlformats.org/officeDocument/2006/relationships/hyperlink" Target="https://app.markup.io/invite/accept/yBDYM9Iw" TargetMode="External"/><Relationship Id="rId14"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8" Type="http://schemas.openxmlformats.org/officeDocument/2006/relationships/hyperlink" Target="https://app.markup.io/invite/accept/AK74eiUe" TargetMode="External"/><Relationship Id="rId13" Type="http://schemas.openxmlformats.org/officeDocument/2006/relationships/hyperlink" Target="https://app.markup.io/invite/accept/juOwChZx" TargetMode="External"/><Relationship Id="rId18" Type="http://schemas.openxmlformats.org/officeDocument/2006/relationships/comments" Target="../comments4.xml"/><Relationship Id="rId3" Type="http://schemas.openxmlformats.org/officeDocument/2006/relationships/hyperlink" Target="https://app.markup.io/invite/accept/fRP23Aax" TargetMode="External"/><Relationship Id="rId7" Type="http://schemas.openxmlformats.org/officeDocument/2006/relationships/hyperlink" Target="https://app.markup.io/invite/accept/DVz9BjpN" TargetMode="External"/><Relationship Id="rId12" Type="http://schemas.openxmlformats.org/officeDocument/2006/relationships/hyperlink" Target="https://app.markup.io/invite/accept/lOoHQftO" TargetMode="External"/><Relationship Id="rId17" Type="http://schemas.openxmlformats.org/officeDocument/2006/relationships/vmlDrawing" Target="../drawings/vmlDrawing4.vml"/><Relationship Id="rId2" Type="http://schemas.openxmlformats.org/officeDocument/2006/relationships/hyperlink" Target="https://app.markup.io/invite/accept/TQIrPRgj" TargetMode="External"/><Relationship Id="rId16" Type="http://schemas.openxmlformats.org/officeDocument/2006/relationships/printerSettings" Target="../printerSettings/printerSettings6.bin"/><Relationship Id="rId1" Type="http://schemas.openxmlformats.org/officeDocument/2006/relationships/hyperlink" Target="https://app.markup.io/w/8U8P_ded/f/1719dfca-d975-4b03-a2b8-88adb46b1ade" TargetMode="External"/><Relationship Id="rId6" Type="http://schemas.openxmlformats.org/officeDocument/2006/relationships/hyperlink" Target="https://app.markup.io/invite/accept/8E1fR-_Q" TargetMode="External"/><Relationship Id="rId11" Type="http://schemas.openxmlformats.org/officeDocument/2006/relationships/hyperlink" Target="https://app.markup.io/invite/accept/ZrtgE5r1" TargetMode="External"/><Relationship Id="rId5" Type="http://schemas.openxmlformats.org/officeDocument/2006/relationships/hyperlink" Target="https://app.markup.io/invite/accept/q__4QsRQ" TargetMode="External"/><Relationship Id="rId15" Type="http://schemas.openxmlformats.org/officeDocument/2006/relationships/hyperlink" Target="https://app.markup.io/invite/accept/NTV3IsfQ" TargetMode="External"/><Relationship Id="rId10" Type="http://schemas.openxmlformats.org/officeDocument/2006/relationships/hyperlink" Target="https://app.markup.io/invite/accept/i5AHGcmC" TargetMode="External"/><Relationship Id="rId19" Type="http://schemas.microsoft.com/office/2017/10/relationships/threadedComment" Target="../threadedComments/threadedComment4.xml"/><Relationship Id="rId4" Type="http://schemas.openxmlformats.org/officeDocument/2006/relationships/hyperlink" Target="https://app.markup.io/invite/accept/L5254Ian" TargetMode="External"/><Relationship Id="rId9" Type="http://schemas.openxmlformats.org/officeDocument/2006/relationships/hyperlink" Target="https://app.markup.io/invite/accept/PtTbaX3t" TargetMode="External"/><Relationship Id="rId14" Type="http://schemas.openxmlformats.org/officeDocument/2006/relationships/hyperlink" Target="https://app.markup.io/invite/accept/RitfwKk-"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app.markup.io/invite/accept/dBz0LIxY" TargetMode="External"/><Relationship Id="rId13" Type="http://schemas.openxmlformats.org/officeDocument/2006/relationships/hyperlink" Target="https://app.markup.io/invite/accept/lfc3dnGW" TargetMode="External"/><Relationship Id="rId3" Type="http://schemas.openxmlformats.org/officeDocument/2006/relationships/hyperlink" Target="https://app.markup.io/invite/accept/uCOX1HEQ" TargetMode="External"/><Relationship Id="rId7" Type="http://schemas.openxmlformats.org/officeDocument/2006/relationships/hyperlink" Target="https://app.markup.io/invite/accept/P5SnnDuO" TargetMode="External"/><Relationship Id="rId12" Type="http://schemas.openxmlformats.org/officeDocument/2006/relationships/hyperlink" Target="https://app.markup.io/invite/accept/pRa9tvp_" TargetMode="External"/><Relationship Id="rId17" Type="http://schemas.openxmlformats.org/officeDocument/2006/relationships/comments" Target="../comments5.xml"/><Relationship Id="rId2" Type="http://schemas.openxmlformats.org/officeDocument/2006/relationships/hyperlink" Target="https://app.markup.io/invite/accept/eBO3JkUc" TargetMode="External"/><Relationship Id="rId16" Type="http://schemas.openxmlformats.org/officeDocument/2006/relationships/vmlDrawing" Target="../drawings/vmlDrawing5.vml"/><Relationship Id="rId1" Type="http://schemas.openxmlformats.org/officeDocument/2006/relationships/hyperlink" Target="https://app.markup.io/w/8U8P_ded/f/1719dfca-d975-4b03-a2b8-88adb46b1ade" TargetMode="External"/><Relationship Id="rId6" Type="http://schemas.openxmlformats.org/officeDocument/2006/relationships/hyperlink" Target="https://app.markup.io/invite/accept/kYUBIL8J" TargetMode="External"/><Relationship Id="rId11" Type="http://schemas.openxmlformats.org/officeDocument/2006/relationships/hyperlink" Target="https://app.markup.io/invite/accept/5fqEsLce" TargetMode="External"/><Relationship Id="rId5" Type="http://schemas.openxmlformats.org/officeDocument/2006/relationships/hyperlink" Target="https://app.markup.io/invite/accept/Fc11tPlF" TargetMode="External"/><Relationship Id="rId15" Type="http://schemas.openxmlformats.org/officeDocument/2006/relationships/printerSettings" Target="../printerSettings/printerSettings7.bin"/><Relationship Id="rId10" Type="http://schemas.openxmlformats.org/officeDocument/2006/relationships/hyperlink" Target="https://app.markup.io/invite/accept/E8eWnqFY" TargetMode="External"/><Relationship Id="rId4" Type="http://schemas.openxmlformats.org/officeDocument/2006/relationships/hyperlink" Target="https://app.markup.io/invite/accept/QB6NhdGv" TargetMode="External"/><Relationship Id="rId9" Type="http://schemas.openxmlformats.org/officeDocument/2006/relationships/hyperlink" Target="https://app.markup.io/invite/accept/KonW7Vd4" TargetMode="External"/><Relationship Id="rId14" Type="http://schemas.openxmlformats.org/officeDocument/2006/relationships/hyperlink" Target="https://app.markup.io/invite/accept/aBoKM8ZB"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app.markup.io/invite/accept/PPM_k_Bz" TargetMode="External"/><Relationship Id="rId13" Type="http://schemas.openxmlformats.org/officeDocument/2006/relationships/hyperlink" Target="https://app.markup.io/invite/accept/xNW9PnmF" TargetMode="External"/><Relationship Id="rId18" Type="http://schemas.openxmlformats.org/officeDocument/2006/relationships/printerSettings" Target="../printerSettings/printerSettings8.bin"/><Relationship Id="rId3" Type="http://schemas.openxmlformats.org/officeDocument/2006/relationships/hyperlink" Target="https://app.markup.io/invite/accept/SwHAChRA" TargetMode="External"/><Relationship Id="rId7" Type="http://schemas.openxmlformats.org/officeDocument/2006/relationships/hyperlink" Target="https://app.markup.io/invite/accept/AqK8upNv" TargetMode="External"/><Relationship Id="rId12" Type="http://schemas.openxmlformats.org/officeDocument/2006/relationships/hyperlink" Target="https://app.markup.io/invite/accept/xNW9PnmF" TargetMode="External"/><Relationship Id="rId17" Type="http://schemas.openxmlformats.org/officeDocument/2006/relationships/hyperlink" Target="https://app.markup.io/invite/accept/sZeyxDq0" TargetMode="External"/><Relationship Id="rId2" Type="http://schemas.openxmlformats.org/officeDocument/2006/relationships/hyperlink" Target="https://app.markup.io/invite/accept/zoGug_K2" TargetMode="External"/><Relationship Id="rId16" Type="http://schemas.openxmlformats.org/officeDocument/2006/relationships/hyperlink" Target="https://app.markup.io/invite/accept/EpngIXug" TargetMode="External"/><Relationship Id="rId20" Type="http://schemas.openxmlformats.org/officeDocument/2006/relationships/comments" Target="../comments6.xml"/><Relationship Id="rId1" Type="http://schemas.openxmlformats.org/officeDocument/2006/relationships/hyperlink" Target="https://app.markup.io/w/8U8P_ded/f/1719dfca-d975-4b03-a2b8-88adb46b1ade" TargetMode="External"/><Relationship Id="rId6" Type="http://schemas.openxmlformats.org/officeDocument/2006/relationships/hyperlink" Target="https://app.markup.io/invite/accept/cD4_rWwV" TargetMode="External"/><Relationship Id="rId11" Type="http://schemas.openxmlformats.org/officeDocument/2006/relationships/hyperlink" Target="https://app.markup.io/invite/accept/EiJO2xAa" TargetMode="External"/><Relationship Id="rId5" Type="http://schemas.openxmlformats.org/officeDocument/2006/relationships/hyperlink" Target="https://app.markup.io/invite/accept/HrYgFS6c" TargetMode="External"/><Relationship Id="rId15" Type="http://schemas.openxmlformats.org/officeDocument/2006/relationships/hyperlink" Target="https://app.markup.io/invite/accept/_XXmcOsa" TargetMode="External"/><Relationship Id="rId10" Type="http://schemas.openxmlformats.org/officeDocument/2006/relationships/hyperlink" Target="https://app.markup.io/invite/accept/xNW9PnmF" TargetMode="External"/><Relationship Id="rId19" Type="http://schemas.openxmlformats.org/officeDocument/2006/relationships/vmlDrawing" Target="../drawings/vmlDrawing6.vml"/><Relationship Id="rId4" Type="http://schemas.openxmlformats.org/officeDocument/2006/relationships/hyperlink" Target="https://app.markup.io/invite/accept/mLhNZmd3" TargetMode="External"/><Relationship Id="rId9" Type="http://schemas.openxmlformats.org/officeDocument/2006/relationships/hyperlink" Target="https://app.markup.io/invite/accept/YAXsRflK" TargetMode="External"/><Relationship Id="rId14" Type="http://schemas.openxmlformats.org/officeDocument/2006/relationships/hyperlink" Target="https://app.markup.io/invite/accept/tQF4CyQv"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app.markup.io/invite/accept/ofHC6agl" TargetMode="External"/><Relationship Id="rId13" Type="http://schemas.openxmlformats.org/officeDocument/2006/relationships/hyperlink" Target="https://app.markup.io/invite/accept/H4-NZck2" TargetMode="External"/><Relationship Id="rId3" Type="http://schemas.openxmlformats.org/officeDocument/2006/relationships/hyperlink" Target="https://app.markup.io/invite/accept/UQ4BkUeb" TargetMode="External"/><Relationship Id="rId7" Type="http://schemas.openxmlformats.org/officeDocument/2006/relationships/hyperlink" Target="https://app.markup.io/invite/accept/sFOJdBEJ" TargetMode="External"/><Relationship Id="rId12" Type="http://schemas.openxmlformats.org/officeDocument/2006/relationships/hyperlink" Target="https://app.markup.io/invite/accept/CmW9EZn0" TargetMode="External"/><Relationship Id="rId2" Type="http://schemas.openxmlformats.org/officeDocument/2006/relationships/hyperlink" Target="https://app.markup.io/invite/accept/NkDyh4Xa" TargetMode="External"/><Relationship Id="rId16" Type="http://schemas.openxmlformats.org/officeDocument/2006/relationships/comments" Target="../comments7.xml"/><Relationship Id="rId1" Type="http://schemas.openxmlformats.org/officeDocument/2006/relationships/hyperlink" Target="https://app.markup.io/w/8U8P_ded/f/1719dfca-d975-4b03-a2b8-88adb46b1ade" TargetMode="External"/><Relationship Id="rId6" Type="http://schemas.openxmlformats.org/officeDocument/2006/relationships/hyperlink" Target="https://app.markup.io/invite/accept/706AHn0h" TargetMode="External"/><Relationship Id="rId11" Type="http://schemas.openxmlformats.org/officeDocument/2006/relationships/hyperlink" Target="https://app.markup.io/invite/accept/luFKp3eH" TargetMode="External"/><Relationship Id="rId5" Type="http://schemas.openxmlformats.org/officeDocument/2006/relationships/hyperlink" Target="https://app.markup.io/invite/accept/-mfB0nt3" TargetMode="External"/><Relationship Id="rId15" Type="http://schemas.openxmlformats.org/officeDocument/2006/relationships/vmlDrawing" Target="../drawings/vmlDrawing7.vml"/><Relationship Id="rId10" Type="http://schemas.openxmlformats.org/officeDocument/2006/relationships/hyperlink" Target="https://app.markup.io/invite/accept/UbMSdJdM" TargetMode="External"/><Relationship Id="rId4" Type="http://schemas.openxmlformats.org/officeDocument/2006/relationships/hyperlink" Target="https://app.markup.io/invite/accept/0_vLlFlw" TargetMode="External"/><Relationship Id="rId9" Type="http://schemas.openxmlformats.org/officeDocument/2006/relationships/hyperlink" Target="https://app.markup.io/invite/accept/mggZ-4Gu" TargetMode="External"/><Relationship Id="rId1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hyperlink" Target="https://app.markup.io/invite/accept/8VAdV79K" TargetMode="External"/><Relationship Id="rId13" Type="http://schemas.openxmlformats.org/officeDocument/2006/relationships/hyperlink" Target="https://app.markup.io/invite/accept/XYOwAO9O" TargetMode="External"/><Relationship Id="rId3" Type="http://schemas.openxmlformats.org/officeDocument/2006/relationships/hyperlink" Target="https://app.markup.io/invite/accept/nj36En-C" TargetMode="External"/><Relationship Id="rId7" Type="http://schemas.openxmlformats.org/officeDocument/2006/relationships/hyperlink" Target="https://app.markup.io/invite/accept/P3AyzSuM" TargetMode="External"/><Relationship Id="rId12" Type="http://schemas.openxmlformats.org/officeDocument/2006/relationships/hyperlink" Target="https://app.markup.io/invite/accept/ExNaPgTx" TargetMode="External"/><Relationship Id="rId17" Type="http://schemas.openxmlformats.org/officeDocument/2006/relationships/comments" Target="../comments8.xml"/><Relationship Id="rId2" Type="http://schemas.openxmlformats.org/officeDocument/2006/relationships/hyperlink" Target="https://app.markup.io/invite/accept/VZjpd-GA" TargetMode="External"/><Relationship Id="rId16" Type="http://schemas.openxmlformats.org/officeDocument/2006/relationships/vmlDrawing" Target="../drawings/vmlDrawing8.vml"/><Relationship Id="rId1" Type="http://schemas.openxmlformats.org/officeDocument/2006/relationships/hyperlink" Target="https://app.markup.io/w/8U8P_ded/f/1719dfca-d975-4b03-a2b8-88adb46b1ade" TargetMode="External"/><Relationship Id="rId6" Type="http://schemas.openxmlformats.org/officeDocument/2006/relationships/hyperlink" Target="https://app.markup.io/invite/accept/lTlG2uhO" TargetMode="External"/><Relationship Id="rId11" Type="http://schemas.openxmlformats.org/officeDocument/2006/relationships/hyperlink" Target="https://app.markup.io/invite/accept/aRdTtHDz" TargetMode="External"/><Relationship Id="rId5" Type="http://schemas.openxmlformats.org/officeDocument/2006/relationships/hyperlink" Target="https://app.markup.io/invite/accept/zfN9bdUD" TargetMode="External"/><Relationship Id="rId15" Type="http://schemas.openxmlformats.org/officeDocument/2006/relationships/printerSettings" Target="../printerSettings/printerSettings10.bin"/><Relationship Id="rId10" Type="http://schemas.openxmlformats.org/officeDocument/2006/relationships/hyperlink" Target="https://app.markup.io/invite/accept/CIy-fiZZ" TargetMode="External"/><Relationship Id="rId4" Type="http://schemas.openxmlformats.org/officeDocument/2006/relationships/hyperlink" Target="https://app.markup.io/invite/accept/t8xz4JHH" TargetMode="External"/><Relationship Id="rId9" Type="http://schemas.openxmlformats.org/officeDocument/2006/relationships/hyperlink" Target="https://app.markup.io/invite/accept/DYD6_VO_" TargetMode="External"/><Relationship Id="rId14" Type="http://schemas.openxmlformats.org/officeDocument/2006/relationships/hyperlink" Target="https://app.markup.io/invite/accept/vtcbO_Bg"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app.markup.io/invite/accept/IJLpGeSp" TargetMode="External"/><Relationship Id="rId13" Type="http://schemas.openxmlformats.org/officeDocument/2006/relationships/printerSettings" Target="../printerSettings/printerSettings11.bin"/><Relationship Id="rId3" Type="http://schemas.openxmlformats.org/officeDocument/2006/relationships/hyperlink" Target="https://app.markup.io/invite/accept/HA6evHDK" TargetMode="External"/><Relationship Id="rId7" Type="http://schemas.openxmlformats.org/officeDocument/2006/relationships/hyperlink" Target="https://app.markup.io/invite/accept/zdAWVCm9" TargetMode="External"/><Relationship Id="rId12" Type="http://schemas.openxmlformats.org/officeDocument/2006/relationships/hyperlink" Target="https://www.linkedin.com/posts/link-age_at-link-age-solutions-we-believe-in-the-activity-7302696827680657409-nEE-/?utm_medium=ios_app&amp;rcm=ACoAAAFF2-ABj7i9S83x9OFBchQcf_0GZZN7HGY&amp;utm_source=social_share_send&amp;utm_campaign=messages" TargetMode="External"/><Relationship Id="rId2" Type="http://schemas.openxmlformats.org/officeDocument/2006/relationships/hyperlink" Target="https://app.markup.io/invite/accept/HmMVErsc" TargetMode="External"/><Relationship Id="rId1" Type="http://schemas.openxmlformats.org/officeDocument/2006/relationships/hyperlink" Target="https://app.markup.io/w/8U8P_ded/f/1719dfca-d975-4b03-a2b8-88adb46b1ade" TargetMode="External"/><Relationship Id="rId6" Type="http://schemas.openxmlformats.org/officeDocument/2006/relationships/hyperlink" Target="https://app.markup.io/invite/accept/8NbvJ90a" TargetMode="External"/><Relationship Id="rId11" Type="http://schemas.openxmlformats.org/officeDocument/2006/relationships/hyperlink" Target="https://app.markup.io/invite/accept/L3k49wci" TargetMode="External"/><Relationship Id="rId5" Type="http://schemas.openxmlformats.org/officeDocument/2006/relationships/hyperlink" Target="https://app.markup.io/invite/accept/l2siQaBX" TargetMode="External"/><Relationship Id="rId15" Type="http://schemas.openxmlformats.org/officeDocument/2006/relationships/comments" Target="../comments9.xml"/><Relationship Id="rId10" Type="http://schemas.openxmlformats.org/officeDocument/2006/relationships/hyperlink" Target="https://app.markup.io/invite/accept/WWHkyDqe" TargetMode="External"/><Relationship Id="rId4" Type="http://schemas.openxmlformats.org/officeDocument/2006/relationships/hyperlink" Target="https://app.markup.io/invite/accept/l2qWdENW" TargetMode="External"/><Relationship Id="rId9" Type="http://schemas.openxmlformats.org/officeDocument/2006/relationships/hyperlink" Target="https://app.markup.io/invite/accept/xR0DqPSu" TargetMode="External"/><Relationship Id="rId14"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8" Type="http://schemas.openxmlformats.org/officeDocument/2006/relationships/hyperlink" Target="https://app.markup.io/invite/accept/UiEeDjpH" TargetMode="External"/><Relationship Id="rId13" Type="http://schemas.openxmlformats.org/officeDocument/2006/relationships/hyperlink" Target="https://app.markup.io/invite/accept/T5AqV9zY" TargetMode="External"/><Relationship Id="rId3" Type="http://schemas.openxmlformats.org/officeDocument/2006/relationships/hyperlink" Target="https://app.markup.io/invite/accept/SdtDZ3lB" TargetMode="External"/><Relationship Id="rId7" Type="http://schemas.openxmlformats.org/officeDocument/2006/relationships/hyperlink" Target="https://app.markup.io/invite/accept/IjqdkFIZ" TargetMode="External"/><Relationship Id="rId12" Type="http://schemas.openxmlformats.org/officeDocument/2006/relationships/hyperlink" Target="https://app.markup.io/invite/accept/rC5Gwdr4" TargetMode="External"/><Relationship Id="rId17" Type="http://schemas.openxmlformats.org/officeDocument/2006/relationships/comments" Target="../comments10.xml"/><Relationship Id="rId2" Type="http://schemas.openxmlformats.org/officeDocument/2006/relationships/hyperlink" Target="https://app.markup.io/invite/accept/bav-eMAF" TargetMode="External"/><Relationship Id="rId16" Type="http://schemas.openxmlformats.org/officeDocument/2006/relationships/vmlDrawing" Target="../drawings/vmlDrawing10.vml"/><Relationship Id="rId1" Type="http://schemas.openxmlformats.org/officeDocument/2006/relationships/hyperlink" Target="https://app.markup.io/w/8U8P_ded/f/1719dfca-d975-4b03-a2b8-88adb46b1ade" TargetMode="External"/><Relationship Id="rId6" Type="http://schemas.openxmlformats.org/officeDocument/2006/relationships/hyperlink" Target="https://app.markup.io/invite/accept/74y2I_LS" TargetMode="External"/><Relationship Id="rId11" Type="http://schemas.openxmlformats.org/officeDocument/2006/relationships/hyperlink" Target="https://app.markup.io/invite/accept/vf10iRxO" TargetMode="External"/><Relationship Id="rId5" Type="http://schemas.openxmlformats.org/officeDocument/2006/relationships/hyperlink" Target="https://app.markup.io/invite/accept/eXM_OiAs" TargetMode="External"/><Relationship Id="rId15" Type="http://schemas.openxmlformats.org/officeDocument/2006/relationships/printerSettings" Target="../printerSettings/printerSettings12.bin"/><Relationship Id="rId10" Type="http://schemas.openxmlformats.org/officeDocument/2006/relationships/hyperlink" Target="https://app.markup.io/invite/accept/taNmzRGJ" TargetMode="External"/><Relationship Id="rId4" Type="http://schemas.openxmlformats.org/officeDocument/2006/relationships/hyperlink" Target="https://app.markup.io/invite/accept/HP8Y_jGX" TargetMode="External"/><Relationship Id="rId9" Type="http://schemas.openxmlformats.org/officeDocument/2006/relationships/hyperlink" Target="https://app.markup.io/invite/accept/VtTxNTeZ" TargetMode="External"/><Relationship Id="rId14" Type="http://schemas.openxmlformats.org/officeDocument/2006/relationships/hyperlink" Target="https://app.markup.io/invite/accept/ohyKO_E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pageSetUpPr autoPageBreaks="0" fitToPage="1"/>
  </sheetPr>
  <dimension ref="A1:N43"/>
  <sheetViews>
    <sheetView showGridLines="0" tabSelected="1" zoomScaleNormal="100" workbookViewId="0">
      <selection activeCell="D6" sqref="D6"/>
    </sheetView>
  </sheetViews>
  <sheetFormatPr defaultColWidth="8.88671875" defaultRowHeight="14.25"/>
  <cols>
    <col min="1" max="1" width="2.77734375" customWidth="1"/>
    <col min="2" max="2" width="16.21875" customWidth="1"/>
    <col min="3" max="8" width="17.77734375" customWidth="1"/>
    <col min="9" max="9" width="2.77734375" customWidth="1"/>
    <col min="10" max="10" width="12.6640625" customWidth="1"/>
    <col min="11" max="11" width="13.6640625" customWidth="1"/>
    <col min="14" max="14" width="15.44140625" customWidth="1"/>
  </cols>
  <sheetData>
    <row r="1" spans="1:14" s="1" customFormat="1" ht="60" customHeight="1">
      <c r="A1"/>
      <c r="B1" s="17" t="s">
        <v>0</v>
      </c>
      <c r="C1" s="108"/>
      <c r="D1" s="62">
        <v>2026</v>
      </c>
      <c r="E1" s="18"/>
      <c r="F1" s="18"/>
      <c r="G1" s="18"/>
      <c r="H1" s="19"/>
    </row>
    <row r="2" spans="1:14" s="2" customFormat="1" ht="21.75" customHeight="1">
      <c r="A2"/>
      <c r="B2" s="5" t="str">
        <f>WeekStart</f>
        <v>SUNDAY</v>
      </c>
      <c r="C2" s="5" t="str">
        <f t="shared" ref="C2:H2" si="0">UPPER(TEXT(C3,"dddd"))</f>
        <v>MONDAY</v>
      </c>
      <c r="D2" s="5" t="str">
        <f>UPPER(TEXT(D3,"dddd"))</f>
        <v>TUESDAY</v>
      </c>
      <c r="E2" s="5" t="str">
        <f t="shared" si="0"/>
        <v>WEDNESDAY</v>
      </c>
      <c r="F2" s="5" t="str">
        <f t="shared" si="0"/>
        <v>THURSDAY</v>
      </c>
      <c r="G2" s="5" t="str">
        <f t="shared" si="0"/>
        <v>FRIDAY</v>
      </c>
      <c r="H2" s="5" t="str">
        <f t="shared" si="0"/>
        <v>SATURDAY</v>
      </c>
      <c r="J2" s="205" t="s">
        <v>1</v>
      </c>
      <c r="K2" s="205"/>
    </row>
    <row r="3" spans="1:14" s="3" customFormat="1" ht="19.5" customHeight="1">
      <c r="A3"/>
      <c r="B3" s="11">
        <f t="array" ref="B3:H3">DaysAndWeeks+DATE(CalendarYear,1,1)-WEEKDAY(DATE(CalendarYear,1,1),(WeekStart="Monday")+1)+1</f>
        <v>46019</v>
      </c>
      <c r="C3" s="11">
        <v>46020</v>
      </c>
      <c r="D3" s="11">
        <v>46021</v>
      </c>
      <c r="E3" s="11">
        <v>46022</v>
      </c>
      <c r="F3" s="11">
        <v>46023</v>
      </c>
      <c r="G3" s="11">
        <v>46024</v>
      </c>
      <c r="H3" s="11">
        <v>46025</v>
      </c>
      <c r="J3" s="6" t="s">
        <v>2</v>
      </c>
      <c r="K3" s="12">
        <v>2026</v>
      </c>
    </row>
    <row r="4" spans="1:14" ht="57.95" customHeight="1">
      <c r="B4" s="11"/>
      <c r="C4" s="11"/>
      <c r="D4" s="11"/>
      <c r="E4" s="11"/>
      <c r="F4" s="192" t="s">
        <v>3</v>
      </c>
      <c r="G4" s="11"/>
      <c r="H4" s="11"/>
      <c r="J4" s="13" t="s">
        <v>4</v>
      </c>
      <c r="K4" s="14" t="s">
        <v>5</v>
      </c>
      <c r="N4" s="113" t="s">
        <v>6</v>
      </c>
    </row>
    <row r="5" spans="1:14" s="3" customFormat="1" ht="19.5" customHeight="1">
      <c r="A5"/>
      <c r="B5" s="10">
        <f t="array" ref="B5:H5">DaysAndWeeks+DATE(CalendarYear,1,1)-WEEKDAY(DATE(CalendarYear,1,1),(WeekStart="Monday")+1)+8</f>
        <v>46026</v>
      </c>
      <c r="C5" s="10">
        <v>46027</v>
      </c>
      <c r="D5" s="10">
        <v>46028</v>
      </c>
      <c r="E5" s="10">
        <v>46029</v>
      </c>
      <c r="F5" s="10">
        <v>46030</v>
      </c>
      <c r="G5" s="10">
        <v>46031</v>
      </c>
      <c r="H5" s="10">
        <v>46032</v>
      </c>
    </row>
    <row r="6" spans="1:14" ht="57.95" customHeight="1">
      <c r="B6" s="251" t="s">
        <v>7</v>
      </c>
      <c r="C6" s="212"/>
      <c r="D6" s="215" t="s">
        <v>8</v>
      </c>
      <c r="E6" s="212"/>
      <c r="F6" s="173" t="s">
        <v>9</v>
      </c>
      <c r="G6" s="212"/>
      <c r="H6" s="212"/>
      <c r="J6" s="4"/>
    </row>
    <row r="7" spans="1:14" s="3" customFormat="1" ht="19.5" customHeight="1">
      <c r="A7"/>
      <c r="B7" s="11">
        <f t="array" ref="B7:H7">DaysAndWeeks+DATE(CalendarYear,1,1)-WEEKDAY(DATE(CalendarYear,1,1),(WeekStart="Monday")+1)+15</f>
        <v>46033</v>
      </c>
      <c r="C7" s="11">
        <v>46034</v>
      </c>
      <c r="D7" s="11">
        <v>46035</v>
      </c>
      <c r="E7" s="11">
        <v>46036</v>
      </c>
      <c r="F7" s="11">
        <v>46037</v>
      </c>
      <c r="G7" s="11">
        <v>46038</v>
      </c>
      <c r="H7" s="11">
        <v>46039</v>
      </c>
      <c r="J7" s="4"/>
    </row>
    <row r="8" spans="1:14" ht="57.95" customHeight="1">
      <c r="B8" s="216"/>
      <c r="C8" s="252" t="s">
        <v>10</v>
      </c>
      <c r="E8" s="217"/>
      <c r="F8" s="215" t="s">
        <v>11</v>
      </c>
      <c r="G8" s="217"/>
      <c r="H8" s="11"/>
      <c r="J8" s="84"/>
      <c r="K8" s="84"/>
      <c r="L8" s="221"/>
    </row>
    <row r="9" spans="1:14" s="3" customFormat="1" ht="19.5" customHeight="1">
      <c r="A9"/>
      <c r="B9" s="9">
        <f t="array" ref="B9:H9">DaysAndWeeks+DATE(CalendarYear,1,1)-WEEKDAY(DATE(CalendarYear,1,1),(WeekStart="Monday")+1)+22</f>
        <v>46040</v>
      </c>
      <c r="C9" s="9">
        <v>46041</v>
      </c>
      <c r="D9" s="9">
        <v>46042</v>
      </c>
      <c r="E9" s="9">
        <v>46043</v>
      </c>
      <c r="F9" s="9">
        <v>46044</v>
      </c>
      <c r="G9" s="9">
        <v>46045</v>
      </c>
      <c r="H9" s="9">
        <v>46046</v>
      </c>
      <c r="J9" s="222"/>
      <c r="K9" s="222"/>
      <c r="L9" s="222"/>
    </row>
    <row r="10" spans="1:14" ht="57.95" customHeight="1">
      <c r="B10" s="117"/>
      <c r="C10" s="117"/>
      <c r="D10" s="235"/>
      <c r="E10" s="214"/>
      <c r="F10" s="231" t="s">
        <v>12</v>
      </c>
      <c r="G10" s="117"/>
      <c r="H10" s="9"/>
      <c r="J10" s="86"/>
      <c r="K10" s="86"/>
      <c r="L10" s="221"/>
    </row>
    <row r="11" spans="1:14" s="3" customFormat="1" ht="19.5" customHeight="1">
      <c r="A11"/>
      <c r="B11" s="11">
        <f t="array" ref="B11:H11">DaysAndWeeks+DATE(CalendarYear,1,1)-WEEKDAY(DATE(CalendarYear,1,1),(WeekStart="Monday")+1)+29</f>
        <v>46047</v>
      </c>
      <c r="C11" s="11">
        <v>46048</v>
      </c>
      <c r="D11" s="11">
        <v>46049</v>
      </c>
      <c r="E11" s="11">
        <v>46050</v>
      </c>
      <c r="F11" s="11">
        <v>46051</v>
      </c>
      <c r="G11" s="11">
        <v>46052</v>
      </c>
      <c r="H11" s="11">
        <v>46053</v>
      </c>
    </row>
    <row r="12" spans="1:14" ht="57.95" customHeight="1">
      <c r="B12" s="11"/>
      <c r="C12" s="217"/>
      <c r="D12" s="219"/>
      <c r="E12" s="217"/>
      <c r="F12" s="220"/>
      <c r="G12" s="221"/>
      <c r="H12" s="11"/>
    </row>
    <row r="13" spans="1:14" s="3" customFormat="1" ht="19.5" customHeight="1">
      <c r="A13"/>
      <c r="B13" s="9">
        <f t="array" ref="B13:C13">DaysAndWeeks+DATE(CalendarYear,1,1)-WEEKDAY(DATE(CalendarYear,1,1),(WeekStart="Monday")+1)+36</f>
        <v>46054</v>
      </c>
      <c r="C13" s="9">
        <v>46055</v>
      </c>
      <c r="D13" s="7" t="s">
        <v>13</v>
      </c>
      <c r="E13" s="200"/>
      <c r="F13" s="201"/>
      <c r="G13" s="201"/>
      <c r="H13" s="202"/>
    </row>
    <row r="14" spans="1:14" ht="75.75" customHeight="1">
      <c r="B14" s="9"/>
      <c r="C14" s="9"/>
      <c r="D14" s="8"/>
      <c r="E14" s="203"/>
      <c r="F14" s="203"/>
      <c r="G14" s="203"/>
      <c r="H14" s="204"/>
    </row>
    <row r="18" spans="2:7" ht="19.5">
      <c r="B18" s="88" t="s">
        <v>14</v>
      </c>
      <c r="C18" s="89"/>
      <c r="D18" s="90" t="s">
        <v>15</v>
      </c>
      <c r="E18" s="89"/>
      <c r="F18" s="89"/>
      <c r="G18" s="89"/>
    </row>
    <row r="19" spans="2:7" ht="60.75">
      <c r="B19" s="91" t="s">
        <v>16</v>
      </c>
      <c r="C19" s="89"/>
      <c r="D19" s="92"/>
      <c r="E19" s="89"/>
      <c r="F19" s="89"/>
      <c r="G19" s="67" t="s">
        <v>17</v>
      </c>
    </row>
    <row r="20" spans="2:7" ht="55.5">
      <c r="B20" s="93" t="s">
        <v>18</v>
      </c>
      <c r="C20" s="89"/>
      <c r="G20" s="89"/>
    </row>
    <row r="21" spans="2:7" ht="40.5">
      <c r="B21" s="95" t="s">
        <v>19</v>
      </c>
      <c r="C21" s="89"/>
      <c r="D21" s="114"/>
      <c r="E21" s="89"/>
      <c r="F21" s="89"/>
      <c r="G21" s="89"/>
    </row>
    <row r="22" spans="2:7" ht="81">
      <c r="B22" s="97" t="s">
        <v>20</v>
      </c>
      <c r="C22" s="89"/>
      <c r="E22" s="115"/>
      <c r="F22" s="89"/>
      <c r="G22" s="99"/>
    </row>
    <row r="23" spans="2:7" ht="55.5">
      <c r="B23" s="100" t="s">
        <v>21</v>
      </c>
      <c r="C23" s="89"/>
      <c r="E23" s="89"/>
      <c r="F23" s="89"/>
      <c r="G23" s="89"/>
    </row>
    <row r="37" spans="2:3">
      <c r="B37" s="163"/>
      <c r="C37" s="163"/>
    </row>
    <row r="38" spans="2:3">
      <c r="B38" s="163"/>
      <c r="C38" s="163"/>
    </row>
    <row r="39" spans="2:3">
      <c r="B39" s="163"/>
      <c r="C39" s="163"/>
    </row>
    <row r="40" spans="2:3">
      <c r="B40" s="163"/>
      <c r="C40" s="163"/>
    </row>
    <row r="41" spans="2:3">
      <c r="B41" s="163"/>
      <c r="C41" s="163"/>
    </row>
    <row r="42" spans="2:3">
      <c r="B42" s="163"/>
      <c r="C42" s="163"/>
    </row>
    <row r="43" spans="2:3">
      <c r="B43" s="163"/>
      <c r="C43" s="163"/>
    </row>
  </sheetData>
  <mergeCells count="2">
    <mergeCell ref="E13:H14"/>
    <mergeCell ref="J2:K2"/>
  </mergeCells>
  <phoneticPr fontId="2" type="noConversion"/>
  <conditionalFormatting sqref="B13:D13">
    <cfRule type="expression" dxfId="35" priority="1">
      <formula>AND(DAY(B13)&gt;=1,DAY(B13)&lt;=15)</formula>
    </cfRule>
  </conditionalFormatting>
  <conditionalFormatting sqref="B3:G3">
    <cfRule type="expression" dxfId="34" priority="24">
      <formula>DAY(B3)&gt;8</formula>
    </cfRule>
  </conditionalFormatting>
  <conditionalFormatting sqref="B11:H11">
    <cfRule type="expression" dxfId="33" priority="25">
      <formula>AND(DAY(B11)&gt;=1,DAY(B11)&lt;=15)</formula>
    </cfRule>
  </conditionalFormatting>
  <dataValidations count="14">
    <dataValidation type="list" errorStyle="warning" allowBlank="1" showInputMessage="1" showErrorMessage="1" error="Select a day from the list. Select CANCEL, then press ALT+DOWN ARROW to pick day from the drop-down list" prompt="Select week start day in this cell. Press ALT+DOWN ARROW to open the drop-down list, then press ENTER to select the week start day" sqref="K4" xr:uid="{00000000-0002-0000-0000-000000000000}">
      <formula1>"SUNDAY,MONDAY"</formula1>
    </dataValidation>
    <dataValidation allowBlank="1" showInputMessage="1" showErrorMessage="1" prompt="Create custom one-month calendars in this workbook. Customize the year and starting day of the week for all months with this January worksheet. Each month is on a separate worksheet" sqref="A1" xr:uid="{00000000-0002-0000-0000-000001000000}"/>
    <dataValidation allowBlank="1" showInputMessage="1" showErrorMessage="1" prompt="Enter year and select calendar start day in the cells below. These Calendar Settings cells will not print" sqref="J2" xr:uid="{00000000-0002-0000-0000-000003000000}"/>
    <dataValidation allowBlank="1" showInputMessage="1" showErrorMessage="1" prompt="Enter year in cell at right" sqref="J3" xr:uid="{00000000-0002-0000-0000-000004000000}"/>
    <dataValidation allowBlank="1" showInputMessage="1" showErrorMessage="1" prompt="Select week start day in cell at right" sqref="J4" xr:uid="{00000000-0002-0000-0000-000005000000}"/>
    <dataValidation allowBlank="1" showInputMessage="1" showErrorMessage="1" prompt="Enter year in this cell" sqref="K3" xr:uid="{00000000-0002-0000-0000-000006000000}"/>
    <dataValidation allowBlank="1" showInputMessage="1" showErrorMessage="1" prompt="This row contains the weekday names for this calendar. This cell contains the starting day of the week. To change the starting day, enter a new weekday in cell K4" sqref="B2" xr:uid="{00000000-0002-0000-0000-000007000000}"/>
    <dataValidation allowBlank="1" showInputMessage="1" showErrorMessage="1" prompt="This row &amp; rows 5, 7, 9, 11 &amp; 13 contain calendar days of the week. If this cell doesn’t contain the number 1, then it is a day from the previous month. Enter notes in cell E13" sqref="B3" xr:uid="{00000000-0002-0000-0000-000008000000}"/>
    <dataValidation allowBlank="1" showErrorMessage="1" prompt="The year in this cell is automatically updated based on the year entered in cell K2. Calendar below has dates for previous and next month with lighter font shade" sqref="B1" xr:uid="{00000000-0002-0000-0000-000009000000}"/>
    <dataValidation allowBlank="1" showInputMessage="1" showErrorMessage="1" prompt="Automatically determined weekday" sqref="C2:H2" xr:uid="{00000000-0002-0000-0000-00000A000000}"/>
    <dataValidation allowBlank="1" showInputMessage="1" showErrorMessage="1" prompt="This row &amp; rows 6, 8, 10, 12, &amp; 14 are cells for entering daily notes related to the calendar day in the cell above" sqref="B4" xr:uid="{00000000-0002-0000-0000-00000B000000}"/>
    <dataValidation allowBlank="1" showInputMessage="1" showErrorMessage="1" prompt="Enter Notes in this cell" sqref="E13:H14" xr:uid="{00000000-0002-0000-0000-00000C000000}"/>
    <dataValidation allowBlank="1" showInputMessage="1" showErrorMessage="1" prompt="Enter Notes in the cell at right" sqref="D13:D14" xr:uid="{00000000-0002-0000-0000-00000D000000}"/>
    <dataValidation allowBlank="1" showInputMessage="1" showErrorMessage="1" prompt="The year in this cell is automatically updated. Select another year in cell K3 to change the year" sqref="D1" xr:uid="{68DB1B5F-672F-42EA-B173-279D18DF96BF}"/>
  </dataValidations>
  <hyperlinks>
    <hyperlink ref="G19" r:id="rId1" xr:uid="{AC1426F4-F84C-43C1-9EC4-277921F4318F}"/>
    <hyperlink ref="F6" r:id="rId2" display="Get to Know the Team - MinoShark???" xr:uid="{694D298C-F354-4882-8D16-A45A3EA295CD}"/>
    <hyperlink ref="F4" r:id="rId3" display="New Years! 2 Options in same video on Markup!" xr:uid="{4E238727-4512-468B-8DEF-8996DAAE8E8B}"/>
    <hyperlink ref="B6" r:id="rId4" display="When send out Q4 Newsletter???" xr:uid="{13779FF5-86D7-4745-9209-3749541CF4D9}"/>
  </hyperlinks>
  <printOptions horizontalCentered="1" verticalCentered="1"/>
  <pageMargins left="0.7" right="0.7" top="0.75" bottom="0.75" header="0.3" footer="0.3"/>
  <pageSetup scale="89" orientation="landscape" r:id="rId5"/>
  <headerFooter differentFirst="1" alignWithMargins="0">
    <oddFoote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6" tint="0.39997558519241921"/>
    <pageSetUpPr fitToPage="1"/>
  </sheetPr>
  <dimension ref="A1:L21"/>
  <sheetViews>
    <sheetView showGridLines="0" zoomScaleNormal="100" workbookViewId="0">
      <selection activeCell="E17" sqref="E17"/>
    </sheetView>
  </sheetViews>
  <sheetFormatPr defaultColWidth="8.88671875" defaultRowHeight="14.25"/>
  <cols>
    <col min="1" max="1" width="2.77734375" customWidth="1"/>
    <col min="2" max="2" width="18.44140625" customWidth="1"/>
    <col min="3" max="8" width="17.77734375" customWidth="1"/>
    <col min="9" max="9" width="2.77734375" customWidth="1"/>
    <col min="10" max="10" width="12.77734375" customWidth="1"/>
    <col min="11" max="11" width="14.33203125" customWidth="1"/>
    <col min="12" max="12" width="16.21875" bestFit="1" customWidth="1"/>
  </cols>
  <sheetData>
    <row r="1" spans="1:12" s="1" customFormat="1" ht="59.25" customHeight="1">
      <c r="A1"/>
      <c r="B1" s="24" t="str">
        <f>"February "&amp;CalendarYear</f>
        <v>February 2026</v>
      </c>
      <c r="C1" s="25"/>
      <c r="D1" s="25"/>
      <c r="E1" s="26"/>
      <c r="F1" s="26"/>
      <c r="G1" s="26"/>
      <c r="H1" s="27"/>
    </row>
    <row r="2" spans="1:12" s="2" customFormat="1" ht="21.75" customHeight="1">
      <c r="A2"/>
      <c r="B2" s="5" t="str">
        <f>IF(WeekStart="SUNDAY", "SUNDAY","MONDAY")</f>
        <v>SUNDAY</v>
      </c>
      <c r="C2" s="5" t="str">
        <f t="shared" ref="C2:H2" si="0">UPPER(TEXT(C3,"dddd"))</f>
        <v>MONDAY</v>
      </c>
      <c r="D2" s="5" t="str">
        <f t="shared" si="0"/>
        <v>TUESDAY</v>
      </c>
      <c r="E2" s="5" t="str">
        <f t="shared" si="0"/>
        <v>WEDNESDAY</v>
      </c>
      <c r="F2" s="5" t="str">
        <f t="shared" si="0"/>
        <v>THURSDAY</v>
      </c>
      <c r="G2" s="5" t="str">
        <f t="shared" si="0"/>
        <v>FRIDAY</v>
      </c>
      <c r="H2" s="5" t="str">
        <f t="shared" si="0"/>
        <v>SATURDAY</v>
      </c>
    </row>
    <row r="3" spans="1:12" s="3" customFormat="1" ht="19.5" customHeight="1">
      <c r="A3"/>
      <c r="B3" s="11">
        <f t="array" ref="B3:H3">DaysAndWeeks+DATE(CalendarYear,2,1)-WEEKDAY(DATE(CalendarYear,2,1),(WeekStart="Monday")+1)+1</f>
        <v>46054</v>
      </c>
      <c r="C3" s="11">
        <v>46055</v>
      </c>
      <c r="D3" s="11">
        <v>46056</v>
      </c>
      <c r="E3" s="11">
        <v>46057</v>
      </c>
      <c r="F3" s="11">
        <v>46058</v>
      </c>
      <c r="G3" s="11">
        <v>46059</v>
      </c>
      <c r="H3" s="11">
        <v>46060</v>
      </c>
    </row>
    <row r="4" spans="1:12" ht="57.95" customHeight="1">
      <c r="B4" s="11"/>
      <c r="C4" s="11"/>
      <c r="D4" s="11"/>
      <c r="E4" s="11"/>
      <c r="F4" s="11"/>
      <c r="G4" s="11"/>
      <c r="H4" s="11"/>
    </row>
    <row r="5" spans="1:12" s="3" customFormat="1" ht="19.5" customHeight="1">
      <c r="A5"/>
      <c r="B5" s="9">
        <f t="array" ref="B5:H5">DaysAndWeeks+DATE(CalendarYear,2,1)-WEEKDAY(DATE(CalendarYear,2,1),(WeekStart="Monday")+1)+8</f>
        <v>46061</v>
      </c>
      <c r="C5" s="9">
        <v>46062</v>
      </c>
      <c r="D5" s="9">
        <v>46063</v>
      </c>
      <c r="E5" s="9">
        <v>46064</v>
      </c>
      <c r="F5" s="9">
        <v>46065</v>
      </c>
      <c r="G5" s="9">
        <v>46066</v>
      </c>
      <c r="H5" s="9">
        <v>46067</v>
      </c>
    </row>
    <row r="6" spans="1:12" ht="57.95" customHeight="1">
      <c r="B6" s="117"/>
      <c r="C6" s="228"/>
      <c r="D6" s="229"/>
      <c r="E6" s="214"/>
      <c r="F6" s="230"/>
      <c r="G6" s="117"/>
      <c r="H6" s="9"/>
    </row>
    <row r="7" spans="1:12" s="3" customFormat="1" ht="19.5" customHeight="1">
      <c r="A7"/>
      <c r="B7" s="11">
        <f t="array" ref="B7:H7">DaysAndWeeks+DATE(CalendarYear,2,1)-WEEKDAY(DATE(CalendarYear,2,1),(WeekStart="Monday")+1)+15</f>
        <v>46068</v>
      </c>
      <c r="C7" s="11">
        <v>46069</v>
      </c>
      <c r="D7" s="11">
        <v>46070</v>
      </c>
      <c r="E7" s="11">
        <v>46071</v>
      </c>
      <c r="F7" s="11">
        <v>46072</v>
      </c>
      <c r="G7" s="11">
        <v>46073</v>
      </c>
      <c r="H7" s="11">
        <v>46074</v>
      </c>
    </row>
    <row r="8" spans="1:12" ht="57.95" customHeight="1">
      <c r="B8" s="221"/>
      <c r="C8" s="217"/>
      <c r="D8" s="223"/>
      <c r="E8" s="217"/>
      <c r="G8" s="221"/>
    </row>
    <row r="9" spans="1:12" s="3" customFormat="1" ht="19.5" customHeight="1">
      <c r="A9"/>
      <c r="B9" s="9">
        <f t="array" ref="B9:H9">DaysAndWeeks+DATE(CalendarYear,2,1)-WEEKDAY(DATE(CalendarYear,2,1),(WeekStart="Monday")+1)+22</f>
        <v>46075</v>
      </c>
      <c r="C9" s="9">
        <v>46076</v>
      </c>
      <c r="D9" s="9">
        <v>46077</v>
      </c>
      <c r="E9" s="9">
        <v>46078</v>
      </c>
      <c r="F9" s="9">
        <v>46079</v>
      </c>
      <c r="G9" s="9">
        <v>46080</v>
      </c>
      <c r="H9" s="9">
        <v>46081</v>
      </c>
    </row>
    <row r="10" spans="1:12" ht="57.95" customHeight="1">
      <c r="B10" s="123"/>
      <c r="C10" s="117"/>
      <c r="D10" s="227"/>
      <c r="E10" s="214"/>
      <c r="F10" s="213"/>
      <c r="G10" s="214"/>
      <c r="H10" s="214"/>
      <c r="J10" s="84"/>
      <c r="K10" s="84"/>
    </row>
    <row r="11" spans="1:12" s="3" customFormat="1" ht="19.5" customHeight="1">
      <c r="A11"/>
      <c r="B11" s="11">
        <f t="array" ref="B11:H11">DaysAndWeeks+DATE(CalendarYear,2,1)-WEEKDAY(DATE(CalendarYear,2,1),(WeekStart="Monday")+1)+29</f>
        <v>46082</v>
      </c>
      <c r="C11" s="11">
        <v>46083</v>
      </c>
      <c r="D11" s="11">
        <v>46084</v>
      </c>
      <c r="E11" s="11">
        <v>46085</v>
      </c>
      <c r="F11" s="11">
        <v>46086</v>
      </c>
      <c r="G11" s="11">
        <v>46087</v>
      </c>
      <c r="H11" s="11">
        <v>46088</v>
      </c>
      <c r="J11" s="222"/>
      <c r="K11" s="222"/>
    </row>
    <row r="12" spans="1:12" ht="57.95" customHeight="1">
      <c r="B12" s="11"/>
      <c r="C12" s="216"/>
      <c r="D12" s="84"/>
      <c r="E12" s="221"/>
      <c r="F12" s="224"/>
      <c r="G12" s="221"/>
      <c r="H12" s="11"/>
      <c r="J12" s="225"/>
      <c r="K12" s="226"/>
    </row>
    <row r="13" spans="1:12" s="3" customFormat="1" ht="19.5" customHeight="1">
      <c r="A13"/>
      <c r="B13" s="9">
        <f t="array" ref="B13:C13">DaysAndWeeks+DATE(CalendarYear,2,1)-WEEKDAY(DATE(CalendarYear,2,1),(WeekStart="Monday")+1)+36</f>
        <v>46089</v>
      </c>
      <c r="C13" s="9">
        <v>46090</v>
      </c>
      <c r="D13" s="7" t="s">
        <v>13</v>
      </c>
      <c r="J13" s="222"/>
      <c r="K13" s="222"/>
    </row>
    <row r="14" spans="1:12" ht="57.95" customHeight="1">
      <c r="B14" s="9"/>
      <c r="C14" s="9"/>
      <c r="D14" s="8"/>
      <c r="J14" s="206"/>
      <c r="K14" s="206"/>
      <c r="L14" s="206"/>
    </row>
    <row r="16" spans="1:12" ht="19.5">
      <c r="B16" s="88" t="s">
        <v>14</v>
      </c>
      <c r="C16" s="89"/>
      <c r="D16" s="90" t="s">
        <v>15</v>
      </c>
      <c r="E16" s="89"/>
      <c r="F16" s="89"/>
      <c r="G16" s="89"/>
    </row>
    <row r="17" spans="2:7" ht="55.5">
      <c r="B17" s="91" t="s">
        <v>16</v>
      </c>
      <c r="C17" s="89"/>
      <c r="E17" s="89"/>
      <c r="F17" s="89"/>
      <c r="G17" s="67" t="s">
        <v>17</v>
      </c>
    </row>
    <row r="18" spans="2:7" ht="37.5">
      <c r="B18" s="93" t="s">
        <v>18</v>
      </c>
      <c r="C18" s="89"/>
      <c r="D18" s="94"/>
      <c r="E18" s="89"/>
      <c r="F18" s="89"/>
      <c r="G18" s="89"/>
    </row>
    <row r="19" spans="2:7" ht="37.5">
      <c r="B19" s="95" t="s">
        <v>19</v>
      </c>
      <c r="C19" s="89"/>
      <c r="D19" s="96"/>
      <c r="E19" s="89"/>
      <c r="F19" s="89"/>
      <c r="G19" s="89"/>
    </row>
    <row r="20" spans="2:7" ht="55.5">
      <c r="B20" s="97" t="s">
        <v>20</v>
      </c>
      <c r="C20" s="89"/>
      <c r="D20" s="98"/>
      <c r="E20" s="89"/>
      <c r="F20" s="89"/>
      <c r="G20" s="99"/>
    </row>
    <row r="21" spans="2:7" ht="55.5">
      <c r="B21" s="100" t="s">
        <v>21</v>
      </c>
      <c r="C21" s="89"/>
      <c r="D21" s="89"/>
      <c r="E21" s="89"/>
      <c r="F21" s="89"/>
      <c r="G21" s="89"/>
    </row>
  </sheetData>
  <mergeCells count="1">
    <mergeCell ref="J14:L14"/>
  </mergeCells>
  <conditionalFormatting sqref="B13:D13">
    <cfRule type="expression" dxfId="32" priority="1">
      <formula>AND(DAY(B13)&gt;=1,DAY(B13)&lt;=15)</formula>
    </cfRule>
  </conditionalFormatting>
  <conditionalFormatting sqref="B3:G3">
    <cfRule type="expression" dxfId="31" priority="3">
      <formula>DAY(B3)&gt;8</formula>
    </cfRule>
  </conditionalFormatting>
  <conditionalFormatting sqref="B11:H11">
    <cfRule type="expression" dxfId="30" priority="4">
      <formula>AND(DAY(B11)&gt;=1,DAY(B11)&lt;=15)</formula>
    </cfRule>
  </conditionalFormatting>
  <dataValidations count="9">
    <dataValidation allowBlank="1" showInputMessage="1" showErrorMessage="1" prompt="Automatically determined weekday" sqref="C2:H2" xr:uid="{00000000-0002-0000-0100-000000000000}"/>
    <dataValidation allowBlank="1" showErrorMessage="1" prompt="The year in this cell is automatically updated based on the year entered in January worksheet. Calendar below has dates for previous and next month with lighter font shade" sqref="B1" xr:uid="{00000000-0002-0000-0100-000001000000}"/>
    <dataValidation allowBlank="1" showInputMessage="1" showErrorMessage="1" prompt="This row &amp; rows 5, 7, 9, 11 &amp; 13 contain calendar days of the week. If this cell doesn’t contain the number 1, then it is a day from the previous month. Enter notes in cell E13" sqref="B3" xr:uid="{00000000-0002-0000-0100-000002000000}"/>
    <dataValidation allowBlank="1" showInputMessage="1" showErrorMessage="1" prompt="This row contains the weekday names for this calendar. This cell contains the starting day of the week. To change the starting day, enter a new weekday in cell K4 of the January worksheet" sqref="B2" xr:uid="{00000000-0002-0000-0100-000003000000}"/>
    <dataValidation allowBlank="1" showInputMessage="1" showErrorMessage="1" prompt="February month calendar" sqref="A1" xr:uid="{00000000-0002-0000-0100-000005000000}"/>
    <dataValidation allowBlank="1" showInputMessage="1" showErrorMessage="1" prompt="Enter Notes in the cell at right" sqref="D13:D14" xr:uid="{00000000-0002-0000-0100-000006000000}"/>
    <dataValidation allowBlank="1" showInputMessage="1" showErrorMessage="1" prompt="Enter Notes in this cell" sqref="J12 F12" xr:uid="{00000000-0002-0000-0100-000007000000}"/>
    <dataValidation allowBlank="1" showInputMessage="1" showErrorMessage="1" prompt="This row &amp; rows 6, 8, 10, 12, &amp; 14 are cells for entering daily notes related to the calendar day in the cell above" sqref="B4" xr:uid="{00000000-0002-0000-0100-000008000000}"/>
    <dataValidation allowBlank="1" showInputMessage="1" showErrorMessage="1" prompt="The year in this cell is automatically updated. Select another year in cell K3 of the January worksheet to change the year" sqref="C1" xr:uid="{B76B5EE0-7A31-4E98-9046-DEB20A06C325}"/>
  </dataValidations>
  <hyperlinks>
    <hyperlink ref="G17" r:id="rId1" xr:uid="{336C2F84-4832-482C-B64B-ED8D3DE7FEDE}"/>
  </hyperlinks>
  <printOptions horizontalCentered="1" verticalCentered="1"/>
  <pageMargins left="0.7" right="0.7" top="0.75" bottom="0.75" header="0.3" footer="0.3"/>
  <pageSetup scale="89" orientation="landscape" r:id="rId2"/>
  <headerFooter differentFirst="1">
    <oddFooter>Page &amp;P of &amp;N</oddFooter>
  </headerFooter>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fitToPage="1"/>
  </sheetPr>
  <dimension ref="B1:L21"/>
  <sheetViews>
    <sheetView showGridLines="0" zoomScaleNormal="100" workbookViewId="0">
      <selection activeCell="E6" sqref="E6"/>
    </sheetView>
  </sheetViews>
  <sheetFormatPr defaultColWidth="8.88671875" defaultRowHeight="14.25"/>
  <cols>
    <col min="1" max="1" width="2.77734375" customWidth="1"/>
    <col min="2" max="2" width="18.44140625" customWidth="1"/>
    <col min="3" max="8" width="17.77734375" customWidth="1"/>
    <col min="9" max="9" width="2.77734375" customWidth="1"/>
    <col min="10" max="10" width="10.6640625" customWidth="1"/>
    <col min="11" max="11" width="12.44140625" bestFit="1" customWidth="1"/>
    <col min="12" max="12" width="12.6640625" customWidth="1"/>
  </cols>
  <sheetData>
    <row r="1" spans="2:12" ht="59.25" customHeight="1">
      <c r="B1" s="30" t="str">
        <f>"March "&amp;CalendarYear</f>
        <v>March 2026</v>
      </c>
      <c r="C1" s="31"/>
      <c r="D1" s="31"/>
      <c r="E1" s="32"/>
      <c r="F1" s="32"/>
      <c r="G1" s="32"/>
      <c r="H1" s="33"/>
    </row>
    <row r="2" spans="2:12" ht="21.75" customHeight="1">
      <c r="B2" s="5" t="str">
        <f>IF(WeekStart="SUNDAY", "SUNDAY","MONDAY")</f>
        <v>SUNDAY</v>
      </c>
      <c r="C2" s="5" t="str">
        <f t="shared" ref="C2:H2" si="0">UPPER(TEXT(C3,"dddd"))</f>
        <v>MONDAY</v>
      </c>
      <c r="D2" s="5" t="str">
        <f t="shared" si="0"/>
        <v>TUESDAY</v>
      </c>
      <c r="E2" s="5" t="str">
        <f t="shared" si="0"/>
        <v>WEDNESDAY</v>
      </c>
      <c r="F2" s="5" t="str">
        <f t="shared" si="0"/>
        <v>THURSDAY</v>
      </c>
      <c r="G2" s="5" t="str">
        <f t="shared" si="0"/>
        <v>FRIDAY</v>
      </c>
      <c r="H2" s="5" t="str">
        <f t="shared" si="0"/>
        <v>SATURDAY</v>
      </c>
    </row>
    <row r="3" spans="2:12" ht="19.5" customHeight="1">
      <c r="B3" s="11">
        <f t="array" ref="B3:H3">DaysAndWeeks+DATE(CalendarYear,3,1)-WEEKDAY(DATE(CalendarYear,3,1),(WeekStart="Monday")+1)+1</f>
        <v>46082</v>
      </c>
      <c r="C3" s="11">
        <v>46083</v>
      </c>
      <c r="D3" s="11">
        <v>46084</v>
      </c>
      <c r="E3" s="11">
        <v>46085</v>
      </c>
      <c r="F3" s="11">
        <v>46086</v>
      </c>
      <c r="G3" s="11">
        <v>46087</v>
      </c>
      <c r="H3" s="11">
        <v>46088</v>
      </c>
    </row>
    <row r="4" spans="2:12" ht="57.95" customHeight="1">
      <c r="H4" s="11"/>
    </row>
    <row r="5" spans="2:12" ht="19.5" customHeight="1">
      <c r="B5" s="9">
        <f t="array" ref="B5:H5">DaysAndWeeks+DATE(CalendarYear,3,1)-WEEKDAY(DATE(CalendarYear,3,1),(WeekStart="Monday")+1)+8</f>
        <v>46089</v>
      </c>
      <c r="C5" s="9">
        <v>46090</v>
      </c>
      <c r="D5" s="9">
        <v>46091</v>
      </c>
      <c r="E5" s="9">
        <v>46092</v>
      </c>
      <c r="F5" s="9">
        <v>46093</v>
      </c>
      <c r="G5" s="9">
        <v>46094</v>
      </c>
      <c r="H5" s="9">
        <v>46095</v>
      </c>
    </row>
    <row r="6" spans="2:12" ht="57.95" customHeight="1">
      <c r="B6" s="126"/>
      <c r="C6" s="214"/>
      <c r="D6" s="232"/>
      <c r="E6" s="214"/>
      <c r="F6" s="233"/>
      <c r="G6" s="214"/>
      <c r="H6" s="214"/>
      <c r="J6" s="239"/>
      <c r="K6" s="221"/>
      <c r="L6" s="241"/>
    </row>
    <row r="7" spans="2:12" ht="19.5" customHeight="1">
      <c r="B7" s="11">
        <f t="array" ref="B7:H7">DaysAndWeeks+DATE(CalendarYear,3,1)-WEEKDAY(DATE(CalendarYear,3,1),(WeekStart="Monday")+1)+15</f>
        <v>46096</v>
      </c>
      <c r="C7" s="11">
        <v>46097</v>
      </c>
      <c r="D7" s="11">
        <v>46098</v>
      </c>
      <c r="E7" s="11">
        <v>46099</v>
      </c>
      <c r="F7" s="11">
        <v>46100</v>
      </c>
      <c r="G7" s="11">
        <v>46101</v>
      </c>
      <c r="H7" s="11">
        <v>46102</v>
      </c>
      <c r="J7" s="221"/>
      <c r="K7" s="221"/>
      <c r="L7" s="221"/>
    </row>
    <row r="8" spans="2:12" ht="57.95" customHeight="1">
      <c r="C8" s="239"/>
      <c r="D8" s="84"/>
      <c r="E8" s="217"/>
      <c r="F8" s="240"/>
      <c r="G8" s="127"/>
      <c r="H8" s="11"/>
      <c r="J8" s="87"/>
      <c r="K8" s="87"/>
      <c r="L8" s="221"/>
    </row>
    <row r="9" spans="2:12" ht="19.5" customHeight="1">
      <c r="B9" s="9">
        <f t="array" ref="B9:H9">DaysAndWeeks+DATE(CalendarYear,3,1)-WEEKDAY(DATE(CalendarYear,3,1),(WeekStart="Monday")+1)+22</f>
        <v>46103</v>
      </c>
      <c r="C9" s="9">
        <v>46104</v>
      </c>
      <c r="D9" s="9">
        <v>46105</v>
      </c>
      <c r="E9" s="9">
        <v>46106</v>
      </c>
      <c r="F9" s="9">
        <v>46107</v>
      </c>
      <c r="G9" s="9">
        <v>46108</v>
      </c>
      <c r="H9" s="9">
        <v>46109</v>
      </c>
      <c r="J9" s="221"/>
      <c r="K9" s="221"/>
      <c r="L9" s="221"/>
    </row>
    <row r="10" spans="2:12" ht="57.95" customHeight="1">
      <c r="B10" s="117"/>
      <c r="C10" s="117"/>
      <c r="D10" s="234"/>
      <c r="E10" s="117"/>
      <c r="F10" s="235"/>
      <c r="G10" s="117"/>
      <c r="H10" s="9"/>
      <c r="J10" s="226"/>
      <c r="K10" s="84"/>
      <c r="L10" s="221"/>
    </row>
    <row r="11" spans="2:12" ht="19.5" customHeight="1">
      <c r="B11" s="11">
        <f t="array" ref="B11:H11">DaysAndWeeks+DATE(CalendarYear,3,1)-WEEKDAY(DATE(CalendarYear,3,1),(WeekStart="Monday")+1)+29</f>
        <v>46110</v>
      </c>
      <c r="C11" s="11">
        <v>46111</v>
      </c>
      <c r="D11" s="11">
        <v>46112</v>
      </c>
      <c r="E11" s="11">
        <v>46113</v>
      </c>
      <c r="F11" s="11">
        <v>46114</v>
      </c>
      <c r="G11" s="11">
        <v>46115</v>
      </c>
      <c r="H11" s="11">
        <v>46116</v>
      </c>
      <c r="J11" s="221"/>
      <c r="K11" s="221"/>
      <c r="L11" s="221"/>
    </row>
    <row r="12" spans="2:12" ht="57.95" customHeight="1">
      <c r="B12" s="238"/>
      <c r="C12" s="217"/>
      <c r="D12" s="87"/>
      <c r="E12" s="236"/>
      <c r="F12" s="237"/>
      <c r="G12" s="217"/>
      <c r="H12" s="11"/>
      <c r="J12" s="84"/>
      <c r="K12" s="133"/>
      <c r="L12" s="221"/>
    </row>
    <row r="13" spans="2:12" ht="19.5" customHeight="1">
      <c r="B13" s="9">
        <f t="array" ref="B13:C13">DaysAndWeeks+DATE(CalendarYear,3,1)-WEEKDAY(DATE(CalendarYear,3,1),(WeekStart="Monday")+1)+36</f>
        <v>46117</v>
      </c>
      <c r="C13" s="9">
        <v>46118</v>
      </c>
      <c r="D13" s="7" t="s">
        <v>13</v>
      </c>
      <c r="E13" s="207"/>
      <c r="F13" s="208"/>
      <c r="G13" s="208"/>
      <c r="H13" s="209"/>
      <c r="J13" s="221"/>
      <c r="K13" s="221"/>
      <c r="L13" s="221"/>
    </row>
    <row r="14" spans="2:12" ht="57.95" customHeight="1">
      <c r="B14" s="9"/>
      <c r="C14" s="9"/>
      <c r="D14" s="8"/>
      <c r="E14" s="210"/>
      <c r="F14" s="210"/>
      <c r="G14" s="210"/>
      <c r="H14" s="211"/>
      <c r="J14" s="221"/>
      <c r="K14" s="221"/>
      <c r="L14" s="221"/>
    </row>
    <row r="16" spans="2:12" ht="19.5">
      <c r="B16" s="88" t="s">
        <v>14</v>
      </c>
      <c r="C16" s="89"/>
      <c r="D16" s="90" t="s">
        <v>15</v>
      </c>
      <c r="E16" s="89"/>
      <c r="F16" s="89"/>
      <c r="G16" s="89"/>
    </row>
    <row r="17" spans="2:7" ht="55.5">
      <c r="B17" s="91" t="s">
        <v>16</v>
      </c>
      <c r="C17" s="89"/>
      <c r="E17" s="89"/>
      <c r="F17" s="89"/>
      <c r="G17" s="67" t="s">
        <v>17</v>
      </c>
    </row>
    <row r="18" spans="2:7" ht="37.5">
      <c r="B18" s="93" t="s">
        <v>18</v>
      </c>
      <c r="C18" s="89"/>
      <c r="E18" s="89"/>
      <c r="F18" s="89"/>
      <c r="G18" s="89"/>
    </row>
    <row r="19" spans="2:7" ht="37.5">
      <c r="B19" s="95" t="s">
        <v>19</v>
      </c>
      <c r="C19" s="89"/>
      <c r="E19" s="89"/>
      <c r="F19" s="89"/>
      <c r="G19" s="89"/>
    </row>
    <row r="20" spans="2:7" ht="55.5">
      <c r="B20" s="97" t="s">
        <v>20</v>
      </c>
      <c r="C20" s="89"/>
      <c r="D20" s="98"/>
      <c r="E20" s="89"/>
      <c r="F20" s="89"/>
      <c r="G20" s="99"/>
    </row>
    <row r="21" spans="2:7" ht="55.5">
      <c r="B21" s="100" t="s">
        <v>21</v>
      </c>
      <c r="C21" s="89"/>
      <c r="D21" s="89"/>
      <c r="E21" s="89"/>
      <c r="F21" s="89"/>
      <c r="G21" s="89"/>
    </row>
  </sheetData>
  <sortState xmlns:xlrd2="http://schemas.microsoft.com/office/spreadsheetml/2017/richdata2" ref="J10:K10">
    <sortCondition descending="1" ref="J10"/>
  </sortState>
  <mergeCells count="1">
    <mergeCell ref="E13:H14"/>
  </mergeCells>
  <conditionalFormatting sqref="B13:D13">
    <cfRule type="expression" dxfId="29" priority="7">
      <formula>AND(DAY(B13)&gt;=1,DAY(B13)&lt;=15)</formula>
    </cfRule>
  </conditionalFormatting>
  <conditionalFormatting sqref="B3:G3">
    <cfRule type="expression" dxfId="28" priority="1">
      <formula>DAY(B3)&gt;8</formula>
    </cfRule>
  </conditionalFormatting>
  <conditionalFormatting sqref="B11:H11">
    <cfRule type="expression" dxfId="27" priority="10">
      <formula>AND(DAY(B11)&gt;=1,DAY(B11)&lt;=15)</formula>
    </cfRule>
  </conditionalFormatting>
  <dataValidations xWindow="208" yWindow="410" count="9">
    <dataValidation allowBlank="1" showInputMessage="1" showErrorMessage="1" prompt="This row &amp; rows 6, 8, 10, 12, &amp; 14 are cells for entering daily notes related to the calendar day in the cell above" sqref="B4" xr:uid="{00000000-0002-0000-0200-000000000000}"/>
    <dataValidation allowBlank="1" showInputMessage="1" showErrorMessage="1" prompt="Enter Notes in this cell" sqref="E13" xr:uid="{00000000-0002-0000-0200-000001000000}"/>
    <dataValidation allowBlank="1" showInputMessage="1" showErrorMessage="1" prompt="Enter Notes in the cell at right" sqref="D13:D14" xr:uid="{00000000-0002-0000-0200-000002000000}"/>
    <dataValidation allowBlank="1" showInputMessage="1" showErrorMessage="1" prompt="March month calendar" sqref="A1" xr:uid="{00000000-0002-0000-0200-000003000000}"/>
    <dataValidation allowBlank="1" showInputMessage="1" showErrorMessage="1" prompt="This row contains the weekday names for this calendar. This cell contains the starting day of the week. To change the starting day, enter a new weekday in cell K4 of the January worksheet" sqref="B2" xr:uid="{00000000-0002-0000-0200-000005000000}"/>
    <dataValidation allowBlank="1" showInputMessage="1" showErrorMessage="1" prompt="This row &amp; rows 5, 7, 9, 11 &amp; 13 contain calendar days of the week. If this cell doesn’t contain the number 1, then it is a day from the previous month. Enter notes in cell E13" sqref="B3" xr:uid="{00000000-0002-0000-0200-000006000000}"/>
    <dataValidation allowBlank="1" showErrorMessage="1" prompt="The year in this cell is automatically updated based on the year entered in January worksheet. Calendar below has dates for previous and next month with lighter font shade" sqref="B1" xr:uid="{00000000-0002-0000-0200-000007000000}"/>
    <dataValidation allowBlank="1" showInputMessage="1" showErrorMessage="1" prompt="Automatically determined weekday" sqref="C2:H2" xr:uid="{00000000-0002-0000-0200-000008000000}"/>
    <dataValidation allowBlank="1" showInputMessage="1" showErrorMessage="1" prompt="The year in this cell is automatically updated. Select another year in cell K3 of the January worksheet to change the year" sqref="C1" xr:uid="{C1995E01-AAE3-4041-A81C-0B13ED717A16}"/>
  </dataValidations>
  <hyperlinks>
    <hyperlink ref="G17" r:id="rId1" xr:uid="{E0DE46A7-11A5-45F7-AD00-BBB6583784EB}"/>
  </hyperlinks>
  <printOptions horizontalCentered="1" verticalCentered="1"/>
  <pageMargins left="0.7" right="0.7" top="0.75" bottom="0.75" header="0.3" footer="0.3"/>
  <pageSetup scale="89" orientation="landscape" r:id="rId2"/>
  <headerFooter differentFirst="1">
    <oddFooter>Page &amp;P of &amp;N</oddFooter>
  </headerFooter>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pageSetUpPr fitToPage="1"/>
  </sheetPr>
  <dimension ref="B1:M21"/>
  <sheetViews>
    <sheetView showGridLines="0" topLeftCell="A2" zoomScaleNormal="100" workbookViewId="0">
      <selection activeCell="B8" sqref="B8"/>
    </sheetView>
  </sheetViews>
  <sheetFormatPr defaultColWidth="8.88671875" defaultRowHeight="14.25"/>
  <cols>
    <col min="1" max="1" width="2.77734375" customWidth="1"/>
    <col min="2" max="2" width="18.44140625" customWidth="1"/>
    <col min="3" max="8" width="17.77734375" customWidth="1"/>
    <col min="9" max="9" width="2.77734375" customWidth="1"/>
    <col min="10" max="10" width="16.21875" customWidth="1"/>
    <col min="11" max="11" width="12.44140625" bestFit="1" customWidth="1"/>
  </cols>
  <sheetData>
    <row r="1" spans="2:13" ht="59.25" customHeight="1">
      <c r="B1" s="28" t="str">
        <f>"April "&amp;CalendarYear</f>
        <v>April 2026</v>
      </c>
      <c r="C1" s="15"/>
      <c r="D1" s="15"/>
      <c r="E1" s="16"/>
      <c r="F1" s="16"/>
      <c r="G1" s="16"/>
      <c r="H1" s="29"/>
    </row>
    <row r="2" spans="2:13" ht="21.75" customHeight="1">
      <c r="B2" s="5" t="str">
        <f>IF(WeekStart="SUNDAY", "SUNDAY","MONDAY")</f>
        <v>SUNDAY</v>
      </c>
      <c r="C2" s="5" t="str">
        <f t="shared" ref="C2:H2" si="0">UPPER(TEXT(C3,"dddd"))</f>
        <v>MONDAY</v>
      </c>
      <c r="D2" s="5" t="str">
        <f t="shared" si="0"/>
        <v>TUESDAY</v>
      </c>
      <c r="E2" s="5" t="str">
        <f t="shared" si="0"/>
        <v>WEDNESDAY</v>
      </c>
      <c r="F2" s="5" t="str">
        <f t="shared" si="0"/>
        <v>THURSDAY</v>
      </c>
      <c r="G2" s="5" t="str">
        <f t="shared" si="0"/>
        <v>FRIDAY</v>
      </c>
      <c r="H2" s="5" t="str">
        <f t="shared" si="0"/>
        <v>SATURDAY</v>
      </c>
    </row>
    <row r="3" spans="2:13" ht="19.5" customHeight="1">
      <c r="B3" s="11">
        <f t="array" ref="B3:H3">DaysAndWeeks+DATE(CalendarYear,4,1)-WEEKDAY(DATE(CalendarYear,4,1),(WeekStart="Monday")+1)+1</f>
        <v>46110</v>
      </c>
      <c r="C3" s="11">
        <v>46111</v>
      </c>
      <c r="D3" s="11">
        <v>46112</v>
      </c>
      <c r="E3" s="11">
        <v>46113</v>
      </c>
      <c r="F3" s="11">
        <v>46114</v>
      </c>
      <c r="G3" s="11">
        <v>46115</v>
      </c>
      <c r="H3" s="11">
        <v>46116</v>
      </c>
    </row>
    <row r="4" spans="2:13" ht="57.95" customHeight="1">
      <c r="B4" s="217"/>
      <c r="C4" s="216"/>
      <c r="D4" s="220"/>
      <c r="E4" s="217"/>
      <c r="F4" s="84"/>
      <c r="G4" s="217"/>
      <c r="H4" s="221"/>
      <c r="J4" s="221"/>
      <c r="K4" s="221"/>
      <c r="L4" s="221"/>
    </row>
    <row r="5" spans="2:13" ht="19.5" customHeight="1">
      <c r="B5" s="9">
        <f t="array" ref="B5:H5">DaysAndWeeks+DATE(CalendarYear,4,1)-WEEKDAY(DATE(CalendarYear,4,1),(WeekStart="Monday")+1)+8</f>
        <v>46117</v>
      </c>
      <c r="C5" s="9">
        <v>46118</v>
      </c>
      <c r="D5" s="9">
        <v>46119</v>
      </c>
      <c r="E5" s="9">
        <v>46120</v>
      </c>
      <c r="F5" s="9">
        <v>46121</v>
      </c>
      <c r="G5" s="9">
        <v>46122</v>
      </c>
      <c r="H5" s="9">
        <v>46123</v>
      </c>
      <c r="J5" s="221"/>
      <c r="K5" s="221"/>
      <c r="L5" s="221"/>
    </row>
    <row r="6" spans="2:13" ht="57.95" customHeight="1">
      <c r="B6" s="250" t="s">
        <v>22</v>
      </c>
      <c r="C6" s="214"/>
      <c r="D6" s="245"/>
      <c r="E6" s="117"/>
      <c r="F6" s="246"/>
      <c r="G6" s="117"/>
      <c r="H6" s="9"/>
      <c r="J6" s="238"/>
      <c r="K6" s="221"/>
      <c r="L6" s="221"/>
    </row>
    <row r="7" spans="2:13" ht="19.5" customHeight="1">
      <c r="B7" s="11">
        <f t="array" ref="B7:H7">DaysAndWeeks+DATE(CalendarYear,4,1)-WEEKDAY(DATE(CalendarYear,4,1),(WeekStart="Monday")+1)+15</f>
        <v>46124</v>
      </c>
      <c r="C7" s="11">
        <v>46125</v>
      </c>
      <c r="D7" s="11">
        <v>46126</v>
      </c>
      <c r="E7" s="11">
        <v>46127</v>
      </c>
      <c r="F7" s="11">
        <v>46128</v>
      </c>
      <c r="G7" s="11">
        <v>46129</v>
      </c>
      <c r="H7" s="11">
        <v>46130</v>
      </c>
      <c r="J7" s="221"/>
      <c r="K7" s="221"/>
      <c r="L7" s="221"/>
    </row>
    <row r="8" spans="2:13" ht="57.95" customHeight="1">
      <c r="B8" s="221"/>
      <c r="C8" s="221"/>
      <c r="D8" s="84"/>
      <c r="E8" s="217"/>
      <c r="F8" s="218"/>
      <c r="G8" s="217"/>
      <c r="H8" s="217"/>
      <c r="I8" s="221"/>
      <c r="J8" s="221"/>
      <c r="K8" s="221"/>
      <c r="L8" s="84"/>
      <c r="M8" s="133"/>
    </row>
    <row r="9" spans="2:13" ht="19.5" customHeight="1">
      <c r="B9" s="9">
        <f t="array" ref="B9:H9">DaysAndWeeks+DATE(CalendarYear,4,1)-WEEKDAY(DATE(CalendarYear,4,1),(WeekStart="Monday")+1)+22</f>
        <v>46131</v>
      </c>
      <c r="C9" s="9">
        <v>46132</v>
      </c>
      <c r="D9" s="9">
        <v>46133</v>
      </c>
      <c r="E9" s="9">
        <v>46134</v>
      </c>
      <c r="F9" s="9">
        <v>46135</v>
      </c>
      <c r="G9" s="9">
        <v>46136</v>
      </c>
      <c r="H9" s="9">
        <v>46137</v>
      </c>
      <c r="J9" s="221"/>
      <c r="K9" s="221"/>
      <c r="L9" s="221"/>
    </row>
    <row r="10" spans="2:13" ht="57.95" customHeight="1">
      <c r="B10" s="247"/>
      <c r="C10" s="248"/>
      <c r="D10" s="249"/>
      <c r="E10" s="248"/>
      <c r="F10" s="213"/>
      <c r="G10" s="9"/>
      <c r="H10" s="9"/>
      <c r="J10" s="243"/>
      <c r="K10" s="133"/>
      <c r="L10" s="244"/>
    </row>
    <row r="11" spans="2:13" ht="19.5" customHeight="1">
      <c r="B11" s="11">
        <f t="array" ref="B11:H11">DaysAndWeeks+DATE(CalendarYear,4,1)-WEEKDAY(DATE(CalendarYear,4,1),(WeekStart="Monday")+1)+29</f>
        <v>46138</v>
      </c>
      <c r="C11" s="11">
        <v>46139</v>
      </c>
      <c r="D11" s="11">
        <v>46140</v>
      </c>
      <c r="E11" s="11">
        <v>46141</v>
      </c>
      <c r="F11" s="11">
        <v>46142</v>
      </c>
      <c r="G11" s="11">
        <v>46143</v>
      </c>
      <c r="H11" s="11">
        <v>46144</v>
      </c>
    </row>
    <row r="12" spans="2:13" ht="57.95" customHeight="1">
      <c r="B12" s="242"/>
      <c r="C12" s="217"/>
      <c r="D12" s="243"/>
      <c r="E12" s="221"/>
      <c r="G12" s="11"/>
      <c r="H12" s="11"/>
    </row>
    <row r="13" spans="2:13" ht="19.5" customHeight="1">
      <c r="B13" s="9">
        <f t="array" ref="B13:C13">DaysAndWeeks+DATE(CalendarYear,4,1)-WEEKDAY(DATE(CalendarYear,4,1),(WeekStart="Monday")+1)+36</f>
        <v>46145</v>
      </c>
      <c r="C13" s="9">
        <v>46146</v>
      </c>
      <c r="D13" s="7" t="s">
        <v>13</v>
      </c>
      <c r="F13" s="134"/>
      <c r="G13" s="134"/>
      <c r="H13" s="135"/>
    </row>
    <row r="14" spans="2:13" ht="57.95" customHeight="1">
      <c r="B14" s="9"/>
      <c r="C14" s="9"/>
      <c r="D14" s="131" t="s">
        <v>23</v>
      </c>
      <c r="G14" s="136"/>
      <c r="H14" s="137"/>
    </row>
    <row r="16" spans="2:13" ht="19.5">
      <c r="B16" s="88" t="s">
        <v>14</v>
      </c>
      <c r="C16" s="89"/>
      <c r="D16" s="90" t="s">
        <v>15</v>
      </c>
      <c r="E16" s="89"/>
      <c r="F16" s="89"/>
      <c r="G16" s="89"/>
    </row>
    <row r="17" spans="2:7" ht="55.5">
      <c r="B17" s="91" t="s">
        <v>16</v>
      </c>
      <c r="C17" s="89"/>
      <c r="E17" s="89"/>
      <c r="F17" s="89"/>
      <c r="G17" s="67" t="s">
        <v>17</v>
      </c>
    </row>
    <row r="18" spans="2:7" ht="37.5">
      <c r="B18" s="93" t="s">
        <v>18</v>
      </c>
      <c r="C18" s="89"/>
      <c r="E18" s="89"/>
      <c r="F18" s="89"/>
      <c r="G18" s="89"/>
    </row>
    <row r="19" spans="2:7" ht="37.5">
      <c r="B19" s="95" t="s">
        <v>19</v>
      </c>
      <c r="C19" s="89"/>
      <c r="D19" s="96"/>
      <c r="E19" s="89"/>
      <c r="F19" s="89"/>
      <c r="G19" s="89"/>
    </row>
    <row r="20" spans="2:7" ht="55.5">
      <c r="B20" s="97" t="s">
        <v>20</v>
      </c>
      <c r="C20" s="89"/>
      <c r="D20" s="98"/>
      <c r="E20" s="89"/>
      <c r="F20" s="89"/>
      <c r="G20" s="99"/>
    </row>
    <row r="21" spans="2:7" ht="55.5">
      <c r="B21" s="100" t="s">
        <v>21</v>
      </c>
      <c r="C21" s="89"/>
      <c r="D21" s="89"/>
      <c r="E21" s="89"/>
      <c r="F21" s="89"/>
      <c r="G21" s="89"/>
    </row>
  </sheetData>
  <conditionalFormatting sqref="B13:D13">
    <cfRule type="expression" dxfId="26" priority="1">
      <formula>AND(DAY(B13)&gt;=1,DAY(B13)&lt;=15)</formula>
    </cfRule>
  </conditionalFormatting>
  <conditionalFormatting sqref="B3:G3">
    <cfRule type="expression" dxfId="25" priority="3">
      <formula>DAY(B3)&gt;8</formula>
    </cfRule>
  </conditionalFormatting>
  <conditionalFormatting sqref="B11:H11">
    <cfRule type="expression" dxfId="24" priority="4">
      <formula>AND(DAY(B11)&gt;=1,DAY(B11)&lt;=15)</formula>
    </cfRule>
  </conditionalFormatting>
  <dataValidations count="9">
    <dataValidation allowBlank="1" showInputMessage="1" showErrorMessage="1" prompt="Automatically determined weekday" sqref="C2:H2" xr:uid="{00000000-0002-0000-0300-000000000000}"/>
    <dataValidation allowBlank="1" showErrorMessage="1" prompt="The year in this cell is automatically updated based on the year entered in January worksheet. Calendar below has dates for previous and next month with lighter font shade" sqref="B1" xr:uid="{00000000-0002-0000-0300-000001000000}"/>
    <dataValidation allowBlank="1" showInputMessage="1" showErrorMessage="1" prompt="This row &amp; rows 5, 7, 9, 11 &amp; 13 contain calendar days of the week. If this cell doesn’t contain the number 1, then it is a day from the previous month. Enter notes in cell E13" sqref="B3" xr:uid="{00000000-0002-0000-0300-000002000000}"/>
    <dataValidation allowBlank="1" showInputMessage="1" showErrorMessage="1" prompt="This row contains the weekday names for this calendar. This cell contains the starting day of the week. To change the starting day, enter a new weekday in cell K4 of the January worksheet" sqref="B2" xr:uid="{00000000-0002-0000-0300-000003000000}"/>
    <dataValidation allowBlank="1" showInputMessage="1" showErrorMessage="1" prompt="April month calendar" sqref="A1" xr:uid="{00000000-0002-0000-0300-000005000000}"/>
    <dataValidation allowBlank="1" showInputMessage="1" showErrorMessage="1" prompt="This row &amp; rows 6, 8, 10, 12, &amp; 14 are cells for entering daily notes related to the calendar day in the cell above" sqref="B4" xr:uid="{00000000-0002-0000-0300-000008000000}"/>
    <dataValidation allowBlank="1" showInputMessage="1" showErrorMessage="1" prompt="The year in this cell is automatically updated. Select another year in cell K3 of the January worksheet to change the year" sqref="C1" xr:uid="{D16B5673-0252-4E4D-BE2B-2E1EE12D2911}"/>
    <dataValidation allowBlank="1" showInputMessage="1" showErrorMessage="1" prompt="Enter Notes in the cell at right" sqref="D13" xr:uid="{00000000-0002-0000-0300-000006000000}"/>
    <dataValidation allowBlank="1" showInputMessage="1" showErrorMessage="1" prompt="Enter Notes in this cell" sqref="F13:H13 G14:H14" xr:uid="{00000000-0002-0000-0300-000007000000}"/>
  </dataValidations>
  <hyperlinks>
    <hyperlink ref="G17" r:id="rId1" xr:uid="{D5A6606C-9343-4FF8-B124-3DD19D45BEEB}"/>
  </hyperlinks>
  <printOptions horizontalCentered="1" verticalCentered="1"/>
  <pageMargins left="0.7" right="0.7" top="0.75" bottom="0.75" header="0.3" footer="0.3"/>
  <pageSetup scale="89" orientation="landscape" r:id="rId2"/>
  <headerFooter differentFirst="1">
    <oddFooter>Page &amp;P of &amp;N</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pageSetUpPr fitToPage="1"/>
  </sheetPr>
  <dimension ref="B1:K22"/>
  <sheetViews>
    <sheetView showGridLines="0" zoomScaleNormal="100" workbookViewId="0">
      <selection activeCell="J10" sqref="J10"/>
    </sheetView>
  </sheetViews>
  <sheetFormatPr defaultColWidth="8.88671875" defaultRowHeight="14.25"/>
  <cols>
    <col min="1" max="1" width="2.77734375" customWidth="1"/>
    <col min="2" max="2" width="18.44140625" customWidth="1"/>
    <col min="3" max="8" width="17.77734375" customWidth="1"/>
    <col min="9" max="9" width="2.77734375" customWidth="1"/>
    <col min="10" max="10" width="10.6640625" customWidth="1"/>
    <col min="11" max="11" width="13.44140625" bestFit="1" customWidth="1"/>
    <col min="12" max="12" width="11.5546875" customWidth="1"/>
  </cols>
  <sheetData>
    <row r="1" spans="2:11" ht="59.25" customHeight="1">
      <c r="B1" s="34" t="str">
        <f>"May "&amp;CalendarYear</f>
        <v>May 2026</v>
      </c>
      <c r="C1" s="35"/>
      <c r="D1" s="35"/>
      <c r="E1" s="36"/>
      <c r="F1" s="36"/>
      <c r="G1" s="36"/>
      <c r="H1" s="37"/>
    </row>
    <row r="2" spans="2:11" ht="21.75" customHeight="1">
      <c r="B2" s="5" t="str">
        <f>IF(WeekStart="SUNDAY", "SUNDAY","MONDAY")</f>
        <v>SUNDAY</v>
      </c>
      <c r="C2" s="5" t="str">
        <f t="shared" ref="C2:H2" si="0">UPPER(TEXT(C3,"dddd"))</f>
        <v>MONDAY</v>
      </c>
      <c r="D2" s="5" t="str">
        <f t="shared" si="0"/>
        <v>TUESDAY</v>
      </c>
      <c r="E2" s="5" t="str">
        <f t="shared" si="0"/>
        <v>WEDNESDAY</v>
      </c>
      <c r="F2" s="5" t="str">
        <f t="shared" si="0"/>
        <v>THURSDAY</v>
      </c>
      <c r="G2" s="5" t="str">
        <f t="shared" si="0"/>
        <v>FRIDAY</v>
      </c>
      <c r="H2" s="5" t="str">
        <f t="shared" si="0"/>
        <v>SATURDAY</v>
      </c>
    </row>
    <row r="3" spans="2:11" ht="19.5" customHeight="1">
      <c r="B3" s="11">
        <f t="array" ref="B3:H3">DaysAndWeeks+DATE(CalendarYear,5,1)-WEEKDAY(DATE(CalendarYear,5,1),(WeekStart="Monday")+1)+1</f>
        <v>46138</v>
      </c>
      <c r="C3" s="11">
        <v>46139</v>
      </c>
      <c r="D3" s="11">
        <v>46140</v>
      </c>
      <c r="E3" s="11">
        <v>46141</v>
      </c>
      <c r="F3" s="11">
        <v>46142</v>
      </c>
      <c r="G3" s="11">
        <v>46143</v>
      </c>
      <c r="H3" s="11">
        <v>46144</v>
      </c>
    </row>
    <row r="4" spans="2:11" ht="57.95" customHeight="1">
      <c r="B4" s="11"/>
      <c r="C4" s="124"/>
      <c r="D4" s="11"/>
      <c r="E4" s="11"/>
      <c r="F4" s="140" t="s">
        <v>24</v>
      </c>
      <c r="H4" s="84"/>
    </row>
    <row r="5" spans="2:11" ht="19.5" customHeight="1">
      <c r="B5" s="9">
        <f t="array" ref="B5:H5">DaysAndWeeks+DATE(CalendarYear,5,1)-WEEKDAY(DATE(CalendarYear,5,1),(WeekStart="Monday")+1)+8</f>
        <v>46145</v>
      </c>
      <c r="C5" s="9">
        <v>46146</v>
      </c>
      <c r="D5" s="9">
        <v>46147</v>
      </c>
      <c r="E5" s="9">
        <v>46148</v>
      </c>
      <c r="F5" s="9">
        <v>46149</v>
      </c>
      <c r="G5" s="9">
        <v>46150</v>
      </c>
      <c r="H5" s="9">
        <v>46151</v>
      </c>
    </row>
    <row r="6" spans="2:11" ht="57.95" customHeight="1">
      <c r="B6" s="9"/>
      <c r="C6" s="117"/>
      <c r="D6" s="144" t="s">
        <v>25</v>
      </c>
      <c r="E6" s="9"/>
      <c r="F6" s="145" t="s">
        <v>26</v>
      </c>
      <c r="G6" s="117"/>
      <c r="H6" s="9"/>
    </row>
    <row r="7" spans="2:11" ht="19.5" customHeight="1">
      <c r="B7" s="11">
        <f t="array" ref="B7:H7">DaysAndWeeks+DATE(CalendarYear,5,1)-WEEKDAY(DATE(CalendarYear,5,1),(WeekStart="Monday")+1)+15</f>
        <v>46152</v>
      </c>
      <c r="C7" s="11">
        <v>46153</v>
      </c>
      <c r="D7" s="11">
        <v>46154</v>
      </c>
      <c r="E7" s="11">
        <v>46155</v>
      </c>
      <c r="F7" s="11">
        <v>46156</v>
      </c>
      <c r="G7" s="11">
        <v>46157</v>
      </c>
      <c r="H7" s="11">
        <v>46158</v>
      </c>
    </row>
    <row r="8" spans="2:11" ht="57.95" customHeight="1">
      <c r="B8" s="110" t="s">
        <v>27</v>
      </c>
      <c r="C8" s="112" t="s">
        <v>28</v>
      </c>
      <c r="D8" s="112" t="s">
        <v>29</v>
      </c>
      <c r="F8" s="120" t="s">
        <v>30</v>
      </c>
      <c r="G8" s="142"/>
      <c r="H8" s="11"/>
    </row>
    <row r="9" spans="2:11" ht="19.5" customHeight="1">
      <c r="B9" s="9">
        <f t="array" ref="B9:H9">DaysAndWeeks+DATE(CalendarYear,5,1)-WEEKDAY(DATE(CalendarYear,5,1),(WeekStart="Monday")+1)+22</f>
        <v>46159</v>
      </c>
      <c r="C9" s="9">
        <v>46160</v>
      </c>
      <c r="D9" s="9">
        <v>46161</v>
      </c>
      <c r="E9" s="9">
        <v>46162</v>
      </c>
      <c r="F9" s="9">
        <v>46163</v>
      </c>
      <c r="G9" s="9">
        <v>46164</v>
      </c>
      <c r="H9" s="9">
        <v>46165</v>
      </c>
    </row>
    <row r="10" spans="2:11" ht="57.95" customHeight="1">
      <c r="B10" s="9"/>
      <c r="C10" s="9"/>
      <c r="D10" s="129" t="s">
        <v>31</v>
      </c>
      <c r="E10" s="9"/>
      <c r="F10" s="144" t="s">
        <v>32</v>
      </c>
      <c r="G10" s="117"/>
      <c r="H10" s="9"/>
      <c r="J10" s="121" t="s">
        <v>33</v>
      </c>
      <c r="K10" s="132" t="s">
        <v>34</v>
      </c>
    </row>
    <row r="11" spans="2:11" ht="19.5" customHeight="1">
      <c r="B11" s="11">
        <f t="array" ref="B11:H11">DaysAndWeeks+DATE(CalendarYear,5,1)-WEEKDAY(DATE(CalendarYear,5,1),(WeekStart="Monday")+1)+29</f>
        <v>46166</v>
      </c>
      <c r="C11" s="11">
        <v>46167</v>
      </c>
      <c r="D11" s="11">
        <v>46168</v>
      </c>
      <c r="E11" s="11">
        <v>46169</v>
      </c>
      <c r="F11" s="11">
        <v>46170</v>
      </c>
      <c r="G11" s="11">
        <v>46171</v>
      </c>
      <c r="H11" s="11">
        <v>46172</v>
      </c>
    </row>
    <row r="12" spans="2:11" ht="57.95" customHeight="1">
      <c r="B12" s="110" t="s">
        <v>27</v>
      </c>
      <c r="C12" s="112" t="s">
        <v>35</v>
      </c>
      <c r="E12" s="149" t="s">
        <v>36</v>
      </c>
      <c r="F12" s="147" t="s">
        <v>37</v>
      </c>
      <c r="H12" s="82" t="s">
        <v>38</v>
      </c>
      <c r="J12" s="138" t="s">
        <v>39</v>
      </c>
    </row>
    <row r="13" spans="2:11" ht="19.5" customHeight="1">
      <c r="B13" s="9">
        <f t="array" ref="B13:C13">DaysAndWeeks+DATE(CalendarYear,5,1)-WEEKDAY(DATE(CalendarYear,5,1),(WeekStart="Monday")+1)+36</f>
        <v>46173</v>
      </c>
      <c r="C13" s="9">
        <v>46174</v>
      </c>
      <c r="D13" s="7" t="s">
        <v>13</v>
      </c>
      <c r="F13" s="134"/>
      <c r="G13" s="11"/>
      <c r="H13" s="135"/>
    </row>
    <row r="14" spans="2:11" ht="57.95" customHeight="1">
      <c r="B14" s="9"/>
      <c r="C14" s="9"/>
      <c r="D14" s="131" t="s">
        <v>23</v>
      </c>
      <c r="G14" s="146"/>
      <c r="H14" s="137"/>
    </row>
    <row r="16" spans="2:11" ht="19.5">
      <c r="B16" s="88" t="s">
        <v>14</v>
      </c>
      <c r="C16" s="89"/>
      <c r="D16" s="90" t="s">
        <v>15</v>
      </c>
      <c r="E16" s="89"/>
      <c r="F16" s="89"/>
    </row>
    <row r="17" spans="2:7" ht="55.5">
      <c r="B17" s="91" t="s">
        <v>16</v>
      </c>
      <c r="C17" s="89"/>
      <c r="E17" s="89"/>
      <c r="F17" s="89"/>
      <c r="G17" s="89"/>
    </row>
    <row r="18" spans="2:7" ht="37.5">
      <c r="B18" s="93" t="s">
        <v>18</v>
      </c>
      <c r="C18" s="89"/>
      <c r="E18" s="89"/>
      <c r="F18" s="89"/>
      <c r="G18" s="67" t="s">
        <v>17</v>
      </c>
    </row>
    <row r="19" spans="2:7" ht="37.5">
      <c r="B19" s="95" t="s">
        <v>19</v>
      </c>
      <c r="C19" s="89"/>
      <c r="D19" s="96"/>
      <c r="E19" s="89"/>
      <c r="F19" s="89"/>
      <c r="G19" s="89"/>
    </row>
    <row r="20" spans="2:7" ht="55.5">
      <c r="B20" s="97" t="s">
        <v>20</v>
      </c>
      <c r="C20" s="89"/>
      <c r="D20" s="98"/>
      <c r="E20" s="89"/>
      <c r="F20" s="89"/>
      <c r="G20" s="89"/>
    </row>
    <row r="21" spans="2:7" ht="55.5">
      <c r="B21" s="100" t="s">
        <v>21</v>
      </c>
      <c r="C21" s="89"/>
      <c r="D21" s="89"/>
      <c r="E21" s="89"/>
      <c r="F21" s="89"/>
      <c r="G21" s="99"/>
    </row>
    <row r="22" spans="2:7">
      <c r="G22" s="89"/>
    </row>
  </sheetData>
  <conditionalFormatting sqref="B13:D13 G14">
    <cfRule type="expression" dxfId="23" priority="1">
      <formula>AND(DAY(B13)&gt;=1,DAY(B13)&lt;=15)</formula>
    </cfRule>
  </conditionalFormatting>
  <conditionalFormatting sqref="B3:G3">
    <cfRule type="expression" dxfId="22" priority="3">
      <formula>DAY(B3)&gt;8</formula>
    </cfRule>
  </conditionalFormatting>
  <conditionalFormatting sqref="B11:H11">
    <cfRule type="expression" dxfId="21" priority="4">
      <formula>AND(DAY(B11)&gt;=1,DAY(B11)&lt;=15)</formula>
    </cfRule>
  </conditionalFormatting>
  <dataValidations count="9">
    <dataValidation allowBlank="1" showInputMessage="1" showErrorMessage="1" prompt="Automatically determined weekday" sqref="C2:H2" xr:uid="{00000000-0002-0000-0400-000000000000}"/>
    <dataValidation allowBlank="1" showErrorMessage="1" prompt="The year in this cell is automatically updated based on the year entered in January worksheet. Calendar below has dates for previous and next month with lighter font shade" sqref="B1" xr:uid="{00000000-0002-0000-0400-000001000000}"/>
    <dataValidation allowBlank="1" showInputMessage="1" showErrorMessage="1" prompt="This row &amp; rows 5, 7, 9, 11 &amp; 13 contain calendar days of the week. If this cell doesn’t contain the number 1, then it is a day from the previous month. Enter notes in cell E13" sqref="B3" xr:uid="{00000000-0002-0000-0400-000002000000}"/>
    <dataValidation allowBlank="1" showInputMessage="1" showErrorMessage="1" prompt="This row contains the weekday names for this calendar. This cell contains the starting day of the week. To change the starting day, enter a new weekday in cell K4 of the January worksheet" sqref="B2" xr:uid="{00000000-0002-0000-0400-000003000000}"/>
    <dataValidation allowBlank="1" showInputMessage="1" showErrorMessage="1" prompt="May month calendar" sqref="A1" xr:uid="{00000000-0002-0000-0400-000005000000}"/>
    <dataValidation allowBlank="1" showInputMessage="1" showErrorMessage="1" prompt="This row &amp; rows 6, 8, 10, 12, &amp; 14 are cells for entering daily notes related to the calendar day in the cell above" sqref="B4" xr:uid="{00000000-0002-0000-0400-000008000000}"/>
    <dataValidation allowBlank="1" showInputMessage="1" showErrorMessage="1" prompt="The year in this cell is automatically updated. Select another year in cell K3 of the January worksheet to change the year" sqref="C1" xr:uid="{ABE90B0D-7A98-427F-982B-03C8A65C5CD7}"/>
    <dataValidation allowBlank="1" showInputMessage="1" showErrorMessage="1" prompt="Enter Notes in the cell at right" sqref="D13" xr:uid="{00000000-0002-0000-0400-000006000000}"/>
    <dataValidation allowBlank="1" showInputMessage="1" showErrorMessage="1" prompt="Enter Notes in this cell" sqref="D10 H13:H14 F13" xr:uid="{00000000-0002-0000-0400-000007000000}"/>
  </dataValidations>
  <hyperlinks>
    <hyperlink ref="G18" r:id="rId1" xr:uid="{7DB60D2F-928E-4130-BCA1-B2BDDBB2272D}"/>
    <hyperlink ref="D6" r:id="rId2" xr:uid="{8CBB89CB-C2AB-496C-B4D7-D2F0DB1C0D8E}"/>
    <hyperlink ref="C12" r:id="rId3" xr:uid="{CE54103D-5AF3-4CD1-93C3-481D31F7A8A2}"/>
    <hyperlink ref="F6" r:id="rId4" xr:uid="{5221D68E-1625-4E86-9C7B-573059C609EE}"/>
    <hyperlink ref="F8" r:id="rId5" xr:uid="{4C5A6B1B-F1C7-4E2E-85B9-6A42DE24CF97}"/>
    <hyperlink ref="K10" r:id="rId6" xr:uid="{98401DD0-FFA8-4274-8C5E-0855D04CABC0}"/>
    <hyperlink ref="J10" r:id="rId7" xr:uid="{D093456D-2F56-40AC-99E2-6C82366FCED6}"/>
    <hyperlink ref="H4" r:id="rId8" display="DOES 5/1 NEED TO BE CHANGED TO OHCA 5/5-8?" xr:uid="{70AA99B4-B8BC-47D8-A9E9-C8C9CC3B570F}"/>
    <hyperlink ref="J12" r:id="rId9" xr:uid="{EAAECAF9-E3B7-46AF-AB0A-05C7655C24D8}"/>
    <hyperlink ref="D8" r:id="rId10" xr:uid="{76A3F77B-5F3D-4325-A727-C95970451400}"/>
    <hyperlink ref="C8" r:id="rId11" xr:uid="{59C3CF62-05A2-4375-8A33-92CF1CAEC07E}"/>
    <hyperlink ref="F10" r:id="rId12" xr:uid="{1E95CC64-C67F-4661-A9F9-1625D738515D}"/>
  </hyperlinks>
  <printOptions horizontalCentered="1" verticalCentered="1"/>
  <pageMargins left="0.7" right="0.7" top="0.75" bottom="0.75" header="0.3" footer="0.3"/>
  <pageSetup scale="89" orientation="landscape" r:id="rId13"/>
  <headerFooter differentFirst="1">
    <oddFooter>Page &amp;P of &amp;N</oddFooter>
  </headerFooter>
  <legacyDrawing r:id="rId1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7" tint="0.59999389629810485"/>
    <pageSetUpPr fitToPage="1"/>
  </sheetPr>
  <dimension ref="B1:K21"/>
  <sheetViews>
    <sheetView showGridLines="0" topLeftCell="A6" zoomScaleNormal="100" workbookViewId="0">
      <selection activeCell="E18" sqref="E18"/>
    </sheetView>
  </sheetViews>
  <sheetFormatPr defaultColWidth="8.88671875" defaultRowHeight="14.25"/>
  <cols>
    <col min="1" max="1" width="2.77734375" customWidth="1"/>
    <col min="2" max="2" width="18.44140625" customWidth="1"/>
    <col min="3" max="8" width="17.77734375" customWidth="1"/>
    <col min="9" max="9" width="2.77734375" customWidth="1"/>
    <col min="10" max="10" width="10.6640625" customWidth="1"/>
    <col min="11" max="11" width="12.6640625" bestFit="1" customWidth="1"/>
  </cols>
  <sheetData>
    <row r="1" spans="2:11" ht="59.25" customHeight="1">
      <c r="B1" s="20" t="str">
        <f>"June "&amp;CalendarYear</f>
        <v>June 2026</v>
      </c>
      <c r="C1" s="21"/>
      <c r="D1" s="21"/>
      <c r="E1" s="22"/>
      <c r="F1" s="22"/>
      <c r="G1" s="22"/>
      <c r="H1" s="23"/>
    </row>
    <row r="2" spans="2:11" ht="21.75" customHeight="1">
      <c r="B2" s="5" t="str">
        <f>IF(WeekStart="SUNDAY", "SUNDAY","MONDAY")</f>
        <v>SUNDAY</v>
      </c>
      <c r="C2" s="5" t="str">
        <f t="shared" ref="C2:H2" si="0">UPPER(TEXT(C3,"dddd"))</f>
        <v>MONDAY</v>
      </c>
      <c r="D2" s="5" t="str">
        <f t="shared" si="0"/>
        <v>TUESDAY</v>
      </c>
      <c r="E2" s="5" t="str">
        <f t="shared" si="0"/>
        <v>WEDNESDAY</v>
      </c>
      <c r="F2" s="5" t="str">
        <f t="shared" si="0"/>
        <v>THURSDAY</v>
      </c>
      <c r="G2" s="5" t="str">
        <f t="shared" si="0"/>
        <v>FRIDAY</v>
      </c>
      <c r="H2" s="5" t="str">
        <f t="shared" si="0"/>
        <v>SATURDAY</v>
      </c>
    </row>
    <row r="3" spans="2:11" ht="19.5" customHeight="1">
      <c r="B3" s="11">
        <f t="array" ref="B3:H3">DaysAndWeeks+DATE(CalendarYear,6,1)-WEEKDAY(DATE(CalendarYear,6,1),(WeekStart="Monday")+1)+1</f>
        <v>46173</v>
      </c>
      <c r="C3" s="11">
        <v>46174</v>
      </c>
      <c r="D3" s="11">
        <v>46175</v>
      </c>
      <c r="E3" s="11">
        <v>46176</v>
      </c>
      <c r="F3" s="11">
        <v>46177</v>
      </c>
      <c r="G3" s="11">
        <v>46178</v>
      </c>
      <c r="H3" s="11">
        <v>46179</v>
      </c>
    </row>
    <row r="4" spans="2:11" ht="57.95" customHeight="1">
      <c r="B4" s="11"/>
      <c r="C4" s="11"/>
      <c r="D4" s="120" t="s">
        <v>40</v>
      </c>
      <c r="F4" s="148" t="s">
        <v>41</v>
      </c>
      <c r="G4" s="122" t="s">
        <v>42</v>
      </c>
      <c r="H4" s="150"/>
    </row>
    <row r="5" spans="2:11" ht="19.5" customHeight="1">
      <c r="B5" s="9">
        <f t="array" ref="B5:H5">DaysAndWeeks+DATE(CalendarYear,6,1)-WEEKDAY(DATE(CalendarYear,6,1),(WeekStart="Monday")+1)+8</f>
        <v>46180</v>
      </c>
      <c r="C5" s="9">
        <v>46181</v>
      </c>
      <c r="D5" s="9">
        <v>46182</v>
      </c>
      <c r="E5" s="9">
        <v>46183</v>
      </c>
      <c r="F5" s="9">
        <v>46184</v>
      </c>
      <c r="G5" s="9">
        <v>46185</v>
      </c>
      <c r="H5" s="9">
        <v>46186</v>
      </c>
    </row>
    <row r="6" spans="2:11" ht="57.95" customHeight="1">
      <c r="B6" s="126" t="s">
        <v>43</v>
      </c>
      <c r="C6" s="9"/>
      <c r="D6" s="125" t="s">
        <v>44</v>
      </c>
      <c r="E6" s="9"/>
      <c r="F6" s="167" t="s">
        <v>45</v>
      </c>
      <c r="G6" s="125" t="s">
        <v>46</v>
      </c>
      <c r="H6" s="9"/>
      <c r="J6" s="116" t="s">
        <v>47</v>
      </c>
      <c r="K6" s="138" t="s">
        <v>48</v>
      </c>
    </row>
    <row r="7" spans="2:11" ht="19.5" customHeight="1">
      <c r="B7" s="11">
        <f t="array" ref="B7:H7">DaysAndWeeks+DATE(CalendarYear,6,1)-WEEKDAY(DATE(CalendarYear,6,1),(WeekStart="Monday")+1)+15</f>
        <v>46187</v>
      </c>
      <c r="C7" s="11">
        <v>46188</v>
      </c>
      <c r="D7" s="11">
        <v>46189</v>
      </c>
      <c r="E7" s="11">
        <v>46190</v>
      </c>
      <c r="F7" s="11">
        <v>46191</v>
      </c>
      <c r="G7" s="11">
        <v>46192</v>
      </c>
      <c r="H7" s="11">
        <v>46193</v>
      </c>
    </row>
    <row r="8" spans="2:11" ht="57.95" customHeight="1">
      <c r="B8" s="11"/>
      <c r="C8" s="11"/>
      <c r="D8" s="167" t="s">
        <v>49</v>
      </c>
      <c r="F8" s="168" t="s">
        <v>50</v>
      </c>
      <c r="G8" s="11"/>
      <c r="H8" s="11"/>
    </row>
    <row r="9" spans="2:11" ht="19.5" customHeight="1">
      <c r="B9" s="9">
        <f t="array" ref="B9:H9">DaysAndWeeks+DATE(CalendarYear,6,1)-WEEKDAY(DATE(CalendarYear,6,1),(WeekStart="Monday")+1)+22</f>
        <v>46194</v>
      </c>
      <c r="C9" s="9">
        <v>46195</v>
      </c>
      <c r="D9" s="9">
        <v>46196</v>
      </c>
      <c r="E9" s="9">
        <v>46197</v>
      </c>
      <c r="F9" s="9">
        <v>46198</v>
      </c>
      <c r="G9" s="9">
        <v>46199</v>
      </c>
      <c r="H9" s="9">
        <v>46200</v>
      </c>
    </row>
    <row r="10" spans="2:11" ht="57.95" customHeight="1">
      <c r="B10" s="126" t="s">
        <v>43</v>
      </c>
      <c r="C10" s="9"/>
      <c r="D10" s="153" t="s">
        <v>51</v>
      </c>
      <c r="E10" s="9"/>
      <c r="F10" s="151" t="s">
        <v>52</v>
      </c>
      <c r="G10" s="9"/>
      <c r="H10" s="9"/>
      <c r="J10" s="121" t="s">
        <v>53</v>
      </c>
      <c r="K10" s="121" t="s">
        <v>54</v>
      </c>
    </row>
    <row r="11" spans="2:11" ht="19.5" customHeight="1">
      <c r="B11" s="11">
        <f t="array" ref="B11:H11">DaysAndWeeks+DATE(CalendarYear,6,1)-WEEKDAY(DATE(CalendarYear,6,1),(WeekStart="Monday")+1)+29</f>
        <v>46201</v>
      </c>
      <c r="C11" s="11">
        <v>46202</v>
      </c>
      <c r="D11" s="11">
        <v>46203</v>
      </c>
      <c r="E11" s="11">
        <v>46204</v>
      </c>
      <c r="F11" s="11">
        <v>46205</v>
      </c>
      <c r="G11" s="11">
        <v>46206</v>
      </c>
      <c r="H11" s="11">
        <v>46207</v>
      </c>
    </row>
    <row r="12" spans="2:11" ht="57.95" customHeight="1">
      <c r="B12" s="11"/>
      <c r="C12" s="11"/>
      <c r="D12" s="11"/>
      <c r="E12" s="11"/>
      <c r="F12" s="11"/>
      <c r="G12" s="11"/>
      <c r="H12" s="11"/>
    </row>
    <row r="13" spans="2:11" ht="19.5" customHeight="1">
      <c r="B13" s="9">
        <f t="array" ref="B13:C13">DaysAndWeeks+DATE(CalendarYear,6,1)-WEEKDAY(DATE(CalendarYear,6,1),(WeekStart="Monday")+1)+36</f>
        <v>46208</v>
      </c>
      <c r="C13" s="9">
        <v>46209</v>
      </c>
      <c r="D13" s="7" t="s">
        <v>13</v>
      </c>
      <c r="E13" s="253"/>
      <c r="F13" s="253"/>
      <c r="G13" s="253"/>
      <c r="H13" s="254"/>
    </row>
    <row r="14" spans="2:11" ht="57.95" customHeight="1">
      <c r="B14" s="9"/>
      <c r="C14" s="9"/>
      <c r="D14" s="131" t="s">
        <v>23</v>
      </c>
      <c r="E14" s="255"/>
      <c r="F14" s="255"/>
      <c r="G14" s="255"/>
      <c r="H14" s="256"/>
    </row>
    <row r="16" spans="2:11" ht="19.5">
      <c r="B16" s="88" t="s">
        <v>14</v>
      </c>
      <c r="C16" s="89"/>
      <c r="D16" s="90" t="s">
        <v>15</v>
      </c>
      <c r="E16" s="89"/>
      <c r="F16" s="89"/>
      <c r="G16" s="89"/>
    </row>
    <row r="17" spans="2:7" ht="55.5">
      <c r="B17" s="91" t="s">
        <v>16</v>
      </c>
      <c r="C17" s="89"/>
      <c r="F17" s="89"/>
      <c r="G17" s="67" t="s">
        <v>17</v>
      </c>
    </row>
    <row r="18" spans="2:7" ht="50.25">
      <c r="B18" s="93" t="s">
        <v>18</v>
      </c>
      <c r="C18" s="89"/>
      <c r="D18" s="128" t="s">
        <v>55</v>
      </c>
      <c r="F18" s="89"/>
      <c r="G18" s="89"/>
    </row>
    <row r="19" spans="2:7" ht="39.75">
      <c r="B19" s="95" t="s">
        <v>19</v>
      </c>
      <c r="C19" s="89"/>
      <c r="D19" s="122" t="s">
        <v>56</v>
      </c>
      <c r="F19" s="89"/>
      <c r="G19" s="89"/>
    </row>
    <row r="20" spans="2:7" ht="55.5">
      <c r="B20" s="97" t="s">
        <v>20</v>
      </c>
      <c r="C20" s="89"/>
      <c r="D20" s="122" t="s">
        <v>57</v>
      </c>
      <c r="E20" s="89"/>
      <c r="F20" s="89"/>
      <c r="G20" s="99"/>
    </row>
    <row r="21" spans="2:7" ht="55.5">
      <c r="B21" s="100" t="s">
        <v>21</v>
      </c>
      <c r="C21" s="89"/>
      <c r="D21" s="89"/>
      <c r="E21" s="89"/>
      <c r="F21" s="89"/>
      <c r="G21" s="89"/>
    </row>
  </sheetData>
  <mergeCells count="1">
    <mergeCell ref="E13:H14"/>
  </mergeCells>
  <conditionalFormatting sqref="B13:D13">
    <cfRule type="expression" dxfId="20" priority="1">
      <formula>AND(DAY(B13)&gt;=1,DAY(B13)&lt;=15)</formula>
    </cfRule>
  </conditionalFormatting>
  <conditionalFormatting sqref="B3:G3">
    <cfRule type="expression" dxfId="19" priority="3">
      <formula>DAY(B3)&gt;8</formula>
    </cfRule>
  </conditionalFormatting>
  <conditionalFormatting sqref="B11:H11">
    <cfRule type="expression" dxfId="18" priority="4">
      <formula>AND(DAY(B11)&gt;=1,DAY(B11)&lt;=15)</formula>
    </cfRule>
  </conditionalFormatting>
  <dataValidations count="9">
    <dataValidation allowBlank="1" showInputMessage="1" showErrorMessage="1" prompt="Automatically determined weekday" sqref="C2:H2" xr:uid="{00000000-0002-0000-0500-000000000000}"/>
    <dataValidation allowBlank="1" showErrorMessage="1" prompt="The year in this cell is automatically updated based on the year entered in January worksheet. Calendar below has dates for previous and next month with lighter font shade" sqref="B1" xr:uid="{00000000-0002-0000-0500-000001000000}"/>
    <dataValidation allowBlank="1" showInputMessage="1" showErrorMessage="1" prompt="This row &amp; rows 5, 7, 9, 11 &amp; 13 contain calendar days of the week. If this cell doesn’t contain the number 1, then it is a day from the previous month. Enter notes in cell E13" sqref="B3" xr:uid="{00000000-0002-0000-0500-000002000000}"/>
    <dataValidation allowBlank="1" showInputMessage="1" showErrorMessage="1" prompt="This row contains the weekday names for this calendar. This cell contains the starting day of the week. To change the starting day, enter a new weekday in cell K4 of the January worksheet" sqref="B2" xr:uid="{00000000-0002-0000-0500-000003000000}"/>
    <dataValidation allowBlank="1" showInputMessage="1" showErrorMessage="1" prompt="June month calendar" sqref="A1" xr:uid="{00000000-0002-0000-0500-000005000000}"/>
    <dataValidation allowBlank="1" showInputMessage="1" showErrorMessage="1" prompt="Enter Notes in the cell at right" sqref="D13 D18 D20" xr:uid="{00000000-0002-0000-0500-000006000000}"/>
    <dataValidation allowBlank="1" showInputMessage="1" showErrorMessage="1" prompt="Enter Notes in this cell" sqref="E13:H14 D18:D20" xr:uid="{00000000-0002-0000-0500-000007000000}"/>
    <dataValidation allowBlank="1" showInputMessage="1" showErrorMessage="1" prompt="This row &amp; rows 6, 8, 10, 12, &amp; 14 are cells for entering daily notes related to the calendar day in the cell above" sqref="B4" xr:uid="{00000000-0002-0000-0500-000008000000}"/>
    <dataValidation allowBlank="1" showInputMessage="1" showErrorMessage="1" prompt="The year in this cell is automatically updated. Select another year in cell K3 of the January worksheet to change the year" sqref="C1" xr:uid="{3B5EBA9E-6F2A-4A06-88F5-C22A25660616}"/>
  </dataValidations>
  <hyperlinks>
    <hyperlink ref="G17" r:id="rId1" xr:uid="{7D27EC0D-FF2D-4431-B552-A9B551028202}"/>
    <hyperlink ref="F4" r:id="rId2" xr:uid="{5FAD550C-32EB-4F12-965A-F05E5E575B1F}"/>
    <hyperlink ref="F10" r:id="rId3" xr:uid="{034AAB43-B380-4D04-AB8C-96AE8BA74008}"/>
    <hyperlink ref="F8" r:id="rId4" xr:uid="{D1AB9134-08F1-4981-9DE2-2F6B59141529}"/>
    <hyperlink ref="J6" r:id="rId5" xr:uid="{940352F3-527B-4418-880E-A46AE6613DE0}"/>
    <hyperlink ref="K6" r:id="rId6" xr:uid="{30C7A249-E552-4B8D-A825-E0E78AA9CCDC}"/>
    <hyperlink ref="J10" r:id="rId7" xr:uid="{1775473D-AF9A-4F95-88EA-951CBAD650D8}"/>
    <hyperlink ref="K10" r:id="rId8" xr:uid="{59F10013-551E-44D0-ABE9-DF3DAD6284F4}"/>
    <hyperlink ref="D4" r:id="rId9" xr:uid="{70C8C490-19E4-43A8-8775-0975F9F23651}"/>
    <hyperlink ref="F6" r:id="rId10" xr:uid="{F0A82316-BAC2-4FC4-8D0C-88C6987C4192}"/>
    <hyperlink ref="D8" r:id="rId11" xr:uid="{8DCCF744-E5FE-4BEB-8D7E-E4CDAC664E85}"/>
    <hyperlink ref="D18" r:id="rId12" xr:uid="{1527BB7D-DAE5-460A-90D0-A2F823560DFC}"/>
    <hyperlink ref="D19" r:id="rId13" xr:uid="{432C8FBC-46AA-4146-B596-BE425CD99152}"/>
    <hyperlink ref="D20" r:id="rId14" display="High Level - Link-age Flower" xr:uid="{E5435157-2CC1-494D-A1DE-DC9F2F8CD464}"/>
    <hyperlink ref="G4" r:id="rId15" xr:uid="{A80086C1-2B4A-4EEB-9019-96DD1CE74798}"/>
  </hyperlinks>
  <printOptions horizontalCentered="1" verticalCentered="1"/>
  <pageMargins left="0.7" right="0.7" top="0.75" bottom="0.75" header="0.3" footer="0.3"/>
  <pageSetup scale="89" orientation="landscape" r:id="rId16"/>
  <headerFooter differentFirst="1">
    <oddFooter>Page &amp;P of &amp;N</oddFooter>
  </headerFooter>
  <legacyDrawing r:id="rId1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7"/>
    <pageSetUpPr fitToPage="1"/>
  </sheetPr>
  <dimension ref="B1:K21"/>
  <sheetViews>
    <sheetView showGridLines="0" topLeftCell="A6" zoomScaleNormal="100" workbookViewId="0">
      <selection activeCell="C10" sqref="C10"/>
    </sheetView>
  </sheetViews>
  <sheetFormatPr defaultColWidth="8.88671875" defaultRowHeight="14.25"/>
  <cols>
    <col min="1" max="1" width="2.77734375" customWidth="1"/>
    <col min="2" max="2" width="18.44140625" customWidth="1"/>
    <col min="3" max="8" width="17.77734375" customWidth="1"/>
    <col min="9" max="9" width="2.77734375" customWidth="1"/>
    <col min="10" max="10" width="10.6640625" customWidth="1"/>
    <col min="11" max="11" width="13" bestFit="1" customWidth="1"/>
  </cols>
  <sheetData>
    <row r="1" spans="2:11" ht="59.25" customHeight="1">
      <c r="B1" s="38" t="str">
        <f>"July "&amp;CalendarYear</f>
        <v>July 2026</v>
      </c>
      <c r="C1" s="39"/>
      <c r="D1" s="39"/>
      <c r="E1" s="40"/>
      <c r="F1" s="40"/>
      <c r="G1" s="40"/>
      <c r="H1" s="41"/>
    </row>
    <row r="2" spans="2:11" ht="21.75" customHeight="1">
      <c r="B2" s="5" t="str">
        <f>IF(WeekStart="SUNDAY", "SUNDAY","MONDAY")</f>
        <v>SUNDAY</v>
      </c>
      <c r="C2" s="5" t="str">
        <f t="shared" ref="C2:H2" si="0">UPPER(TEXT(C3,"dddd"))</f>
        <v>MONDAY</v>
      </c>
      <c r="D2" s="5" t="str">
        <f t="shared" si="0"/>
        <v>TUESDAY</v>
      </c>
      <c r="E2" s="5" t="str">
        <f t="shared" si="0"/>
        <v>WEDNESDAY</v>
      </c>
      <c r="F2" s="5" t="str">
        <f t="shared" si="0"/>
        <v>THURSDAY</v>
      </c>
      <c r="G2" s="5" t="str">
        <f t="shared" si="0"/>
        <v>FRIDAY</v>
      </c>
      <c r="H2" s="5" t="str">
        <f t="shared" si="0"/>
        <v>SATURDAY</v>
      </c>
    </row>
    <row r="3" spans="2:11" ht="19.5" customHeight="1">
      <c r="B3" s="11">
        <f t="array" ref="B3:H3">DaysAndWeeks+DATE(CalendarYear,7,1)-WEEKDAY(DATE(CalendarYear,7,1),(WeekStart="Monday")+1)+1</f>
        <v>46201</v>
      </c>
      <c r="C3" s="11">
        <v>46202</v>
      </c>
      <c r="D3" s="11">
        <v>46203</v>
      </c>
      <c r="E3" s="11">
        <v>46204</v>
      </c>
      <c r="F3" s="11">
        <v>46205</v>
      </c>
      <c r="G3" s="11">
        <v>46206</v>
      </c>
      <c r="H3" s="11">
        <v>46207</v>
      </c>
    </row>
    <row r="4" spans="2:11" ht="57.95" customHeight="1">
      <c r="B4" s="11"/>
      <c r="C4" s="139" t="s">
        <v>58</v>
      </c>
      <c r="D4" s="112" t="s">
        <v>59</v>
      </c>
      <c r="E4" s="11"/>
      <c r="F4" s="112" t="s">
        <v>60</v>
      </c>
      <c r="H4" s="11"/>
    </row>
    <row r="5" spans="2:11" ht="19.5" customHeight="1">
      <c r="B5" s="9">
        <f t="array" ref="B5:H5">DaysAndWeeks+DATE(CalendarYear,7,1)-WEEKDAY(DATE(CalendarYear,7,1),(WeekStart="Monday")+1)+8</f>
        <v>46208</v>
      </c>
      <c r="C5" s="9">
        <v>46209</v>
      </c>
      <c r="D5" s="9">
        <v>46210</v>
      </c>
      <c r="E5" s="9">
        <v>46211</v>
      </c>
      <c r="F5" s="9">
        <v>46212</v>
      </c>
      <c r="G5" s="9">
        <v>46213</v>
      </c>
      <c r="H5" s="9">
        <v>46214</v>
      </c>
    </row>
    <row r="6" spans="2:11" ht="57.95" customHeight="1">
      <c r="C6" s="9"/>
      <c r="D6" s="112" t="s">
        <v>61</v>
      </c>
      <c r="E6" s="9"/>
      <c r="F6" s="154" t="s">
        <v>62</v>
      </c>
      <c r="G6" s="9"/>
      <c r="H6" s="9"/>
      <c r="J6" s="119" t="s">
        <v>63</v>
      </c>
      <c r="K6" s="138" t="s">
        <v>64</v>
      </c>
    </row>
    <row r="7" spans="2:11" ht="19.5" customHeight="1">
      <c r="B7" s="11">
        <f t="array" ref="B7:H7">DaysAndWeeks+DATE(CalendarYear,7,1)-WEEKDAY(DATE(CalendarYear,7,1),(WeekStart="Monday")+1)+15</f>
        <v>46215</v>
      </c>
      <c r="C7" s="11">
        <v>46216</v>
      </c>
      <c r="D7" s="11">
        <v>46217</v>
      </c>
      <c r="E7" s="11">
        <v>46218</v>
      </c>
      <c r="F7" s="11">
        <v>46219</v>
      </c>
      <c r="G7" s="11">
        <v>46220</v>
      </c>
      <c r="H7" s="11">
        <v>46221</v>
      </c>
    </row>
    <row r="8" spans="2:11" ht="57.95" customHeight="1">
      <c r="B8" s="110" t="s">
        <v>27</v>
      </c>
      <c r="D8" s="148" t="s">
        <v>65</v>
      </c>
      <c r="F8" s="148" t="s">
        <v>66</v>
      </c>
      <c r="H8" s="11"/>
      <c r="J8" s="121" t="s">
        <v>67</v>
      </c>
    </row>
    <row r="9" spans="2:11" ht="19.5" customHeight="1">
      <c r="B9" s="9">
        <f t="array" ref="B9:H9">DaysAndWeeks+DATE(CalendarYear,7,1)-WEEKDAY(DATE(CalendarYear,7,1),(WeekStart="Monday")+1)+22</f>
        <v>46222</v>
      </c>
      <c r="C9" s="9">
        <v>46223</v>
      </c>
      <c r="D9" s="9">
        <v>46224</v>
      </c>
      <c r="E9" s="9">
        <v>46225</v>
      </c>
      <c r="F9" s="9">
        <v>46226</v>
      </c>
      <c r="G9" s="9">
        <v>46227</v>
      </c>
      <c r="H9" s="9">
        <v>46228</v>
      </c>
    </row>
    <row r="10" spans="2:11" ht="57.95" customHeight="1">
      <c r="B10" s="126"/>
      <c r="C10" s="9"/>
      <c r="D10" s="157" t="s">
        <v>68</v>
      </c>
      <c r="E10" s="9"/>
      <c r="F10" s="112" t="s">
        <v>69</v>
      </c>
      <c r="G10" s="9"/>
      <c r="H10" s="9"/>
    </row>
    <row r="11" spans="2:11" ht="57.95" customHeight="1">
      <c r="B11" s="110" t="s">
        <v>70</v>
      </c>
      <c r="C11" s="139" t="s">
        <v>71</v>
      </c>
      <c r="D11" s="153" t="s">
        <v>72</v>
      </c>
      <c r="E11" s="11"/>
      <c r="F11" s="118" t="s">
        <v>73</v>
      </c>
      <c r="G11" s="158" t="s">
        <v>74</v>
      </c>
      <c r="H11" s="11"/>
      <c r="J11" s="121" t="s">
        <v>75</v>
      </c>
      <c r="K11" s="121" t="s">
        <v>76</v>
      </c>
    </row>
    <row r="12" spans="2:11" ht="19.5" customHeight="1">
      <c r="B12" s="11">
        <f t="array" ref="B12:H12">DaysAndWeeks+DATE(CalendarYear,7,1)-WEEKDAY(DATE(CalendarYear,7,1),(WeekStart="Monday")+1)+29</f>
        <v>46229</v>
      </c>
      <c r="C12" s="11">
        <v>46230</v>
      </c>
      <c r="D12" s="11">
        <v>46231</v>
      </c>
      <c r="E12" s="11">
        <v>46232</v>
      </c>
      <c r="F12" s="11">
        <v>46233</v>
      </c>
      <c r="G12" s="11">
        <v>46234</v>
      </c>
      <c r="H12" s="11">
        <v>46235</v>
      </c>
    </row>
    <row r="13" spans="2:11" ht="19.5" customHeight="1">
      <c r="B13" s="9">
        <f t="array" ref="B13:C13">DaysAndWeeks+DATE(CalendarYear,7,1)-WEEKDAY(DATE(CalendarYear,7,1),(WeekStart="Monday")+1)+36</f>
        <v>46236</v>
      </c>
      <c r="C13" s="9">
        <v>46237</v>
      </c>
      <c r="D13" s="7" t="s">
        <v>13</v>
      </c>
      <c r="E13" s="253"/>
      <c r="F13" s="253"/>
      <c r="G13" s="253"/>
      <c r="H13" s="254"/>
    </row>
    <row r="14" spans="2:11" ht="57.95" customHeight="1">
      <c r="B14" s="9"/>
      <c r="C14" s="9"/>
      <c r="D14" s="131" t="s">
        <v>23</v>
      </c>
      <c r="E14" s="255"/>
      <c r="F14" s="255"/>
      <c r="G14" s="255"/>
      <c r="H14" s="256"/>
    </row>
    <row r="16" spans="2:11" ht="19.5">
      <c r="B16" s="88" t="s">
        <v>14</v>
      </c>
      <c r="C16" s="89"/>
      <c r="D16" s="90" t="s">
        <v>15</v>
      </c>
      <c r="E16" s="89"/>
      <c r="F16" s="89"/>
      <c r="G16" s="89"/>
    </row>
    <row r="17" spans="2:7" ht="55.5">
      <c r="B17" s="91" t="s">
        <v>16</v>
      </c>
      <c r="C17" s="89"/>
      <c r="D17" s="92"/>
      <c r="E17" s="89"/>
      <c r="F17" s="89"/>
      <c r="G17" s="67" t="s">
        <v>17</v>
      </c>
    </row>
    <row r="18" spans="2:7" ht="37.5">
      <c r="B18" s="93" t="s">
        <v>18</v>
      </c>
      <c r="C18" s="89"/>
      <c r="D18" s="94"/>
      <c r="E18" s="89"/>
      <c r="F18" s="89"/>
      <c r="G18" s="89"/>
    </row>
    <row r="19" spans="2:7" ht="37.5">
      <c r="B19" s="95" t="s">
        <v>19</v>
      </c>
      <c r="C19" s="89"/>
      <c r="D19" s="96"/>
      <c r="E19" s="89"/>
      <c r="F19" s="89"/>
      <c r="G19" s="89"/>
    </row>
    <row r="20" spans="2:7" ht="55.5">
      <c r="B20" s="97" t="s">
        <v>20</v>
      </c>
      <c r="C20" s="89"/>
      <c r="D20" s="98"/>
      <c r="E20" s="89"/>
      <c r="F20" s="89"/>
      <c r="G20" s="99"/>
    </row>
    <row r="21" spans="2:7" ht="55.5">
      <c r="B21" s="100" t="s">
        <v>21</v>
      </c>
      <c r="C21" s="89"/>
      <c r="D21" s="89"/>
      <c r="E21" s="89"/>
      <c r="F21" s="89"/>
      <c r="G21" s="89"/>
    </row>
  </sheetData>
  <dataConsolidate/>
  <mergeCells count="1">
    <mergeCell ref="E13:H14"/>
  </mergeCells>
  <conditionalFormatting sqref="B13:D13">
    <cfRule type="expression" dxfId="17" priority="1">
      <formula>AND(DAY(B13)&gt;=1,DAY(B13)&lt;=15)</formula>
    </cfRule>
  </conditionalFormatting>
  <conditionalFormatting sqref="B3:G3">
    <cfRule type="expression" dxfId="16" priority="3">
      <formula>DAY(B3)&gt;8</formula>
    </cfRule>
  </conditionalFormatting>
  <conditionalFormatting sqref="B12:H12">
    <cfRule type="expression" dxfId="15" priority="4">
      <formula>AND(DAY(B12)&gt;=1,DAY(B12)&lt;=15)</formula>
    </cfRule>
  </conditionalFormatting>
  <dataValidations count="9">
    <dataValidation allowBlank="1" showInputMessage="1" showErrorMessage="1" prompt="Automatically determined weekday" sqref="C2:H2" xr:uid="{00000000-0002-0000-0600-000000000000}"/>
    <dataValidation allowBlank="1" showErrorMessage="1" prompt="The year in this cell is automatically updated based on the year entered in January worksheet. Calendar below has dates for previous and next month with lighter font shade" sqref="B1" xr:uid="{00000000-0002-0000-0600-000001000000}"/>
    <dataValidation allowBlank="1" showInputMessage="1" showErrorMessage="1" prompt="This row &amp; rows 5, 7, 9, 11 &amp; 13 contain calendar days of the week. If this cell doesn’t contain the number 1, then it is a day from the previous month. Enter notes in cell E13" sqref="B3" xr:uid="{00000000-0002-0000-0600-000002000000}"/>
    <dataValidation allowBlank="1" showInputMessage="1" showErrorMessage="1" prompt="This row contains the weekday names for this calendar. This cell contains the starting day of the week. To change the starting day, enter a new weekday in cell K4 of the January worksheet" sqref="B2" xr:uid="{00000000-0002-0000-0600-000003000000}"/>
    <dataValidation allowBlank="1" showInputMessage="1" showErrorMessage="1" prompt="The year in this cell is automatically updated. Select another year in cell K3 of the January worksheet to change the year" sqref="C1" xr:uid="{00000000-0002-0000-0600-000004000000}"/>
    <dataValidation allowBlank="1" showInputMessage="1" showErrorMessage="1" prompt="July month calendar" sqref="A1" xr:uid="{00000000-0002-0000-0600-000005000000}"/>
    <dataValidation allowBlank="1" showInputMessage="1" showErrorMessage="1" prompt="Enter Notes in the cell at right" sqref="D13" xr:uid="{00000000-0002-0000-0600-000006000000}"/>
    <dataValidation allowBlank="1" showInputMessage="1" showErrorMessage="1" prompt="Enter Notes in this cell" sqref="E13:H14" xr:uid="{00000000-0002-0000-0600-000007000000}"/>
    <dataValidation allowBlank="1" showInputMessage="1" showErrorMessage="1" prompt="This row &amp; rows 6, 8, 10, 12, &amp; 14 are cells for entering daily notes related to the calendar day in the cell above" sqref="B4" xr:uid="{00000000-0002-0000-0600-000008000000}"/>
  </dataValidations>
  <hyperlinks>
    <hyperlink ref="G17" r:id="rId1" xr:uid="{A95F7252-DE03-471F-B4D7-F8A2C0473266}"/>
    <hyperlink ref="F11" r:id="rId2" display="Parasol Alliance Content (extra material in supplier folder)" xr:uid="{AC122B3A-CAF0-402B-907A-A3B8D8137971}"/>
    <hyperlink ref="D4" r:id="rId3" xr:uid="{DD58133F-D5A2-47E0-A64F-DC6D002AC830}"/>
    <hyperlink ref="F4" r:id="rId4" xr:uid="{28676DF9-3AD8-421D-B028-462A66DDF4BA}"/>
    <hyperlink ref="D6" r:id="rId5" xr:uid="{A8085508-6BC3-42D5-B60B-5F366DEE497E}"/>
    <hyperlink ref="F8" r:id="rId6" xr:uid="{DB2EA02B-A5E2-4ADE-BC58-95E3972D5A2B}"/>
    <hyperlink ref="D8" r:id="rId7" xr:uid="{A65B2A7B-D8AF-4C61-BF10-3221DC8E935E}"/>
    <hyperlink ref="D10" r:id="rId8" xr:uid="{ACA25AFA-E7F2-4E2B-B289-C4FE6898FC3C}"/>
    <hyperlink ref="F10" r:id="rId9" xr:uid="{ADB1F3C3-5786-430B-A608-9CA6AEDD2BDC}"/>
    <hyperlink ref="K6" r:id="rId10" xr:uid="{18AF802A-541D-4924-811C-4F83C93597EE}"/>
    <hyperlink ref="J6" r:id="rId11" xr:uid="{2D1840B6-F09B-4E72-A3D7-7F54799FBB2A}"/>
    <hyperlink ref="J8" r:id="rId12" xr:uid="{7CA43AEB-D40E-443A-AA9B-F0FE842C6DF9}"/>
    <hyperlink ref="J11" r:id="rId13" xr:uid="{9B8A0764-C6CE-4C20-839C-0577F2D6E8E4}"/>
    <hyperlink ref="K11" r:id="rId14" xr:uid="{6AE4A950-1CA4-4AB8-B6B3-03198933D9BE}"/>
  </hyperlinks>
  <printOptions horizontalCentered="1" verticalCentered="1"/>
  <pageMargins left="0.7" right="0.7" top="0.75" bottom="0.75" header="0.3" footer="0.3"/>
  <pageSetup scale="89" orientation="landscape" r:id="rId15"/>
  <headerFooter differentFirst="1">
    <oddFooter>Page &amp;P of &amp;N</oddFooter>
  </headerFooter>
  <legacyDrawing r:id="rId16"/>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8"/>
    <pageSetUpPr fitToPage="1"/>
  </sheetPr>
  <dimension ref="B1:Q21"/>
  <sheetViews>
    <sheetView showGridLines="0" topLeftCell="A4" zoomScaleNormal="100" workbookViewId="0">
      <selection activeCell="D10" sqref="D10"/>
    </sheetView>
  </sheetViews>
  <sheetFormatPr defaultColWidth="8.88671875" defaultRowHeight="14.25"/>
  <cols>
    <col min="1" max="1" width="2.77734375" customWidth="1"/>
    <col min="2" max="2" width="18.44140625" customWidth="1"/>
    <col min="3" max="8" width="17.77734375" customWidth="1"/>
    <col min="9" max="9" width="2.77734375" customWidth="1"/>
    <col min="10" max="10" width="10.6640625" customWidth="1"/>
    <col min="11" max="11" width="9.77734375" bestFit="1" customWidth="1"/>
  </cols>
  <sheetData>
    <row r="1" spans="2:17" ht="59.25" customHeight="1">
      <c r="B1" s="42" t="str">
        <f>"August "&amp;CalendarYear</f>
        <v>August 2026</v>
      </c>
      <c r="C1" s="43"/>
      <c r="D1" s="43"/>
      <c r="E1" s="44"/>
      <c r="F1" s="44"/>
      <c r="G1" s="44"/>
      <c r="H1" s="45"/>
    </row>
    <row r="2" spans="2:17" ht="21.75" customHeight="1">
      <c r="B2" s="5" t="str">
        <f>IF(WeekStart="SUNDAY", "SUNDAY","MONDAY")</f>
        <v>SUNDAY</v>
      </c>
      <c r="C2" s="5" t="str">
        <f t="shared" ref="C2:H2" si="0">UPPER(TEXT(C3,"dddd"))</f>
        <v>MONDAY</v>
      </c>
      <c r="D2" s="5" t="str">
        <f t="shared" si="0"/>
        <v>TUESDAY</v>
      </c>
      <c r="E2" s="5" t="str">
        <f t="shared" si="0"/>
        <v>WEDNESDAY</v>
      </c>
      <c r="F2" s="5" t="str">
        <f t="shared" si="0"/>
        <v>THURSDAY</v>
      </c>
      <c r="G2" s="5" t="str">
        <f t="shared" si="0"/>
        <v>FRIDAY</v>
      </c>
      <c r="H2" s="5" t="str">
        <f t="shared" si="0"/>
        <v>SATURDAY</v>
      </c>
    </row>
    <row r="3" spans="2:17" ht="19.5" customHeight="1">
      <c r="B3" s="11">
        <f t="array" ref="B3:H3">DaysAndWeeks+DATE(CalendarYear,8,1)-WEEKDAY(DATE(CalendarYear,8,1),(WeekStart="Monday")+1)+1</f>
        <v>46229</v>
      </c>
      <c r="C3" s="11">
        <v>46230</v>
      </c>
      <c r="D3" s="11">
        <v>46231</v>
      </c>
      <c r="E3" s="11">
        <v>46232</v>
      </c>
      <c r="F3" s="11">
        <v>46233</v>
      </c>
      <c r="G3" s="11">
        <v>46234</v>
      </c>
      <c r="H3" s="11">
        <v>46235</v>
      </c>
    </row>
    <row r="4" spans="2:17" ht="57.95" customHeight="1">
      <c r="B4" s="11"/>
      <c r="C4" s="11"/>
      <c r="D4" s="11"/>
      <c r="E4" s="11"/>
      <c r="F4" s="11"/>
      <c r="G4" s="11"/>
      <c r="H4" s="11"/>
    </row>
    <row r="5" spans="2:17" ht="19.5" customHeight="1">
      <c r="B5" s="9">
        <f t="array" ref="B5:H5">DaysAndWeeks+DATE(CalendarYear,8,1)-WEEKDAY(DATE(CalendarYear,8,1),(WeekStart="Monday")+1)+8</f>
        <v>46236</v>
      </c>
      <c r="C5" s="9">
        <v>46237</v>
      </c>
      <c r="D5" s="9">
        <v>46238</v>
      </c>
      <c r="E5" s="9">
        <v>46239</v>
      </c>
      <c r="F5" s="9">
        <v>46240</v>
      </c>
      <c r="G5" s="9">
        <v>46241</v>
      </c>
      <c r="H5" s="9">
        <v>46242</v>
      </c>
    </row>
    <row r="6" spans="2:17" ht="57.95" customHeight="1">
      <c r="B6" s="153" t="s">
        <v>27</v>
      </c>
      <c r="C6" s="9"/>
      <c r="D6" s="169" t="s">
        <v>77</v>
      </c>
      <c r="E6" s="9"/>
      <c r="F6" s="148" t="s">
        <v>78</v>
      </c>
      <c r="G6" s="117"/>
      <c r="H6" s="9"/>
    </row>
    <row r="7" spans="2:17" ht="19.5" customHeight="1">
      <c r="B7" s="11">
        <f t="array" ref="B7:H7">DaysAndWeeks+DATE(CalendarYear,8,1)-WEEKDAY(DATE(CalendarYear,8,1),(WeekStart="Monday")+1)+15</f>
        <v>46243</v>
      </c>
      <c r="C7" s="11">
        <v>46244</v>
      </c>
      <c r="D7" s="11">
        <v>46245</v>
      </c>
      <c r="E7" s="11">
        <v>46246</v>
      </c>
      <c r="F7" s="11">
        <v>46247</v>
      </c>
      <c r="G7" s="11">
        <v>46248</v>
      </c>
      <c r="H7" s="11">
        <v>46249</v>
      </c>
    </row>
    <row r="8" spans="2:17" ht="57.95" customHeight="1">
      <c r="D8" s="160" t="s">
        <v>79</v>
      </c>
      <c r="E8" s="170" t="s">
        <v>80</v>
      </c>
      <c r="F8" s="168" t="s">
        <v>81</v>
      </c>
      <c r="I8" s="168"/>
      <c r="J8" s="167" t="s">
        <v>82</v>
      </c>
      <c r="K8" s="167" t="s">
        <v>83</v>
      </c>
      <c r="L8" s="162" t="s">
        <v>84</v>
      </c>
    </row>
    <row r="9" spans="2:17" ht="19.5" customHeight="1">
      <c r="B9" s="9">
        <f t="array" ref="B9:H9">DaysAndWeeks+DATE(CalendarYear,8,1)-WEEKDAY(DATE(CalendarYear,8,1),(WeekStart="Monday")+1)+22</f>
        <v>46250</v>
      </c>
      <c r="C9" s="9">
        <v>46251</v>
      </c>
      <c r="D9" s="9">
        <v>46252</v>
      </c>
      <c r="E9" s="9">
        <v>46253</v>
      </c>
      <c r="F9" s="9">
        <v>46254</v>
      </c>
      <c r="G9" s="9">
        <v>46255</v>
      </c>
      <c r="H9" s="9">
        <v>46256</v>
      </c>
    </row>
    <row r="10" spans="2:17" ht="57.95" customHeight="1">
      <c r="B10" s="161" t="s">
        <v>85</v>
      </c>
      <c r="C10" s="9"/>
      <c r="D10" s="167" t="s">
        <v>86</v>
      </c>
      <c r="E10" s="167" t="s">
        <v>87</v>
      </c>
      <c r="F10" s="170" t="s">
        <v>80</v>
      </c>
      <c r="G10" s="9"/>
      <c r="H10" s="9"/>
      <c r="J10" s="167" t="s">
        <v>88</v>
      </c>
    </row>
    <row r="11" spans="2:17" ht="19.5" customHeight="1">
      <c r="B11" s="11">
        <f t="array" ref="B11:H11">DaysAndWeeks+DATE(CalendarYear,8,1)-WEEKDAY(DATE(CalendarYear,8,1),(WeekStart="Monday")+1)+29</f>
        <v>46257</v>
      </c>
      <c r="C11" s="11">
        <v>46258</v>
      </c>
      <c r="D11" s="11">
        <v>46259</v>
      </c>
      <c r="E11" s="11">
        <v>46260</v>
      </c>
      <c r="F11" s="11">
        <v>46261</v>
      </c>
      <c r="G11" s="11">
        <v>46262</v>
      </c>
      <c r="H11" s="11">
        <v>46263</v>
      </c>
    </row>
    <row r="12" spans="2:17" ht="57.95" customHeight="1">
      <c r="B12" s="110" t="s">
        <v>70</v>
      </c>
      <c r="C12" s="159" t="s">
        <v>89</v>
      </c>
      <c r="D12" s="111" t="s">
        <v>90</v>
      </c>
      <c r="E12" s="170" t="s">
        <v>80</v>
      </c>
      <c r="F12" s="148" t="s">
        <v>91</v>
      </c>
      <c r="G12" s="11"/>
      <c r="H12" s="11"/>
      <c r="J12" s="164" t="s">
        <v>92</v>
      </c>
      <c r="K12" s="167" t="s">
        <v>93</v>
      </c>
      <c r="Q12">
        <v>3</v>
      </c>
    </row>
    <row r="13" spans="2:17" ht="19.5" customHeight="1">
      <c r="B13" s="9">
        <f t="array" ref="B13:C13">DaysAndWeeks+DATE(CalendarYear,8,1)-WEEKDAY(DATE(CalendarYear,8,1),(WeekStart="Monday")+1)+36</f>
        <v>46264</v>
      </c>
      <c r="C13" s="9">
        <v>46265</v>
      </c>
      <c r="D13" s="7" t="s">
        <v>13</v>
      </c>
      <c r="E13" s="152" t="s">
        <v>94</v>
      </c>
      <c r="F13" s="134"/>
      <c r="G13" s="134"/>
      <c r="H13" s="135"/>
    </row>
    <row r="14" spans="2:17" ht="57.95" customHeight="1">
      <c r="B14" s="9"/>
      <c r="C14" s="9"/>
      <c r="D14" s="131" t="s">
        <v>23</v>
      </c>
      <c r="E14" s="136"/>
      <c r="F14" s="136"/>
      <c r="G14" s="136"/>
      <c r="H14" s="137"/>
      <c r="J14" s="168" t="s">
        <v>95</v>
      </c>
    </row>
    <row r="16" spans="2:17" ht="19.5">
      <c r="B16" s="88" t="s">
        <v>14</v>
      </c>
      <c r="C16" s="89"/>
      <c r="D16" s="90" t="s">
        <v>15</v>
      </c>
      <c r="E16" s="89"/>
      <c r="F16" s="89"/>
      <c r="G16" s="89"/>
    </row>
    <row r="17" spans="2:7" ht="55.5">
      <c r="B17" s="91" t="s">
        <v>16</v>
      </c>
      <c r="C17" s="89"/>
      <c r="D17" s="156" t="s">
        <v>96</v>
      </c>
      <c r="E17" s="89"/>
      <c r="F17" s="89"/>
      <c r="G17" s="67" t="s">
        <v>17</v>
      </c>
    </row>
    <row r="18" spans="2:7" ht="37.5">
      <c r="B18" s="93" t="s">
        <v>18</v>
      </c>
      <c r="C18" s="89"/>
      <c r="D18" s="94"/>
      <c r="E18" s="89"/>
      <c r="F18" s="89"/>
      <c r="G18" s="89"/>
    </row>
    <row r="19" spans="2:7" ht="37.5">
      <c r="B19" s="95" t="s">
        <v>19</v>
      </c>
      <c r="C19" s="89"/>
      <c r="D19" s="96"/>
      <c r="E19" s="89"/>
      <c r="F19" s="89"/>
      <c r="G19" s="89"/>
    </row>
    <row r="20" spans="2:7" ht="55.5">
      <c r="B20" s="97" t="s">
        <v>20</v>
      </c>
      <c r="C20" s="89"/>
      <c r="D20" s="98"/>
      <c r="E20" s="89"/>
      <c r="F20" s="89"/>
      <c r="G20" s="99"/>
    </row>
    <row r="21" spans="2:7" ht="55.5">
      <c r="B21" s="100" t="s">
        <v>21</v>
      </c>
      <c r="C21" s="89"/>
      <c r="D21" s="89"/>
      <c r="E21" s="89"/>
      <c r="F21" s="89"/>
      <c r="G21" s="89"/>
    </row>
  </sheetData>
  <conditionalFormatting sqref="B13:D13">
    <cfRule type="expression" dxfId="14" priority="1">
      <formula>AND(DAY(B13)&gt;=1,DAY(B13)&lt;=15)</formula>
    </cfRule>
  </conditionalFormatting>
  <conditionalFormatting sqref="B3:G3">
    <cfRule type="expression" dxfId="13" priority="3">
      <formula>DAY(B3)&gt;8</formula>
    </cfRule>
  </conditionalFormatting>
  <conditionalFormatting sqref="B11:H11">
    <cfRule type="expression" dxfId="12" priority="4">
      <formula>AND(DAY(B11)&gt;=1,DAY(B11)&lt;=15)</formula>
    </cfRule>
  </conditionalFormatting>
  <dataValidations count="9">
    <dataValidation allowBlank="1" showInputMessage="1" showErrorMessage="1" prompt="Automatically determined weekday" sqref="C2:H2" xr:uid="{00000000-0002-0000-0700-000000000000}"/>
    <dataValidation allowBlank="1" showErrorMessage="1" prompt="The year in this cell is automatically updated based on the year entered in January worksheet. Calendar below has dates for previous and next month with lighter font shade" sqref="B1" xr:uid="{00000000-0002-0000-0700-000001000000}"/>
    <dataValidation allowBlank="1" showInputMessage="1" showErrorMessage="1" prompt="This row &amp; rows 5, 7, 9, 11 &amp; 13 contain calendar days of the week. If this cell doesn’t contain the number 1, then it is a day from the previous month. Enter notes in cell E13" sqref="B3" xr:uid="{00000000-0002-0000-0700-000002000000}"/>
    <dataValidation allowBlank="1" showInputMessage="1" showErrorMessage="1" prompt="This row contains the weekday names for this calendar. This cell contains the starting day of the week. To change the starting day, enter a new weekday in cell K4 of the January worksheet" sqref="B2" xr:uid="{00000000-0002-0000-0700-000003000000}"/>
    <dataValidation allowBlank="1" showInputMessage="1" showErrorMessage="1" prompt="August month calendar" sqref="A1" xr:uid="{00000000-0002-0000-0700-000005000000}"/>
    <dataValidation allowBlank="1" showInputMessage="1" showErrorMessage="1" prompt="Enter Notes in the cell at right" sqref="D13" xr:uid="{00000000-0002-0000-0700-000006000000}"/>
    <dataValidation allowBlank="1" showInputMessage="1" showErrorMessage="1" prompt="Enter Notes in this cell" sqref="E13:H14" xr:uid="{00000000-0002-0000-0700-000007000000}"/>
    <dataValidation allowBlank="1" showInputMessage="1" showErrorMessage="1" prompt="This row &amp; rows 6, 8, 10, 12, &amp; 14 are cells for entering daily notes related to the calendar day in the cell above" sqref="B4" xr:uid="{00000000-0002-0000-0700-000008000000}"/>
    <dataValidation allowBlank="1" showInputMessage="1" showErrorMessage="1" prompt="The year in this cell is automatically updated. Select another year in cell K3 of the January worksheet to change the year" sqref="C1" xr:uid="{66CA7BBB-AB5C-45C6-8652-E95B2C7872CF}"/>
  </dataValidations>
  <hyperlinks>
    <hyperlink ref="G17" r:id="rId1" xr:uid="{9BF7E6AB-4EB2-4405-884D-9C521A5715AF}"/>
    <hyperlink ref="J8" r:id="rId2" xr:uid="{ABC86712-E5A6-4607-9ACD-9FF427B8AF0B}"/>
    <hyperlink ref="K8" r:id="rId3" xr:uid="{92095275-CD1B-4FEC-A744-F2AB3C9FA643}"/>
    <hyperlink ref="D17" r:id="rId4" xr:uid="{1171FA6A-82C6-47E0-A44F-DF31320B79B1}"/>
    <hyperlink ref="F6" r:id="rId5" xr:uid="{138C835A-A93D-4FA1-B12B-A08AD456CC17}"/>
    <hyperlink ref="F12" r:id="rId6" xr:uid="{E3366CFC-1D75-49A6-8F92-400129E0034E}"/>
    <hyperlink ref="F8" r:id="rId7" xr:uid="{B0B9E46F-DE33-430A-89C8-3F0F3C81C2DD}"/>
    <hyperlink ref="J14" r:id="rId8" xr:uid="{8907F655-8BC6-4F52-856C-E7B9830DC731}"/>
    <hyperlink ref="D6" r:id="rId9" xr:uid="{673CBCAB-D4EA-476A-94C6-89B45B340250}"/>
    <hyperlink ref="E8" r:id="rId10" xr:uid="{598FD016-8F1B-4E89-9BAC-7B0924FD6EFE}"/>
    <hyperlink ref="J12" r:id="rId11" xr:uid="{D71CA782-7276-4050-A5FC-D81201EB5BF9}"/>
    <hyperlink ref="F10" r:id="rId12" xr:uid="{3CE126C2-1248-4DDF-BEB1-A8E2DAD215F9}"/>
    <hyperlink ref="E12" r:id="rId13" xr:uid="{54EA29B1-BA84-47CE-95C7-9A144C9399D7}"/>
    <hyperlink ref="E10" r:id="rId14" xr:uid="{A56C13EF-02EF-4337-BA2D-23342D3214CE}"/>
    <hyperlink ref="D10" r:id="rId15" display="LeadingAge Aaron &amp; Mike Post Visual approved." xr:uid="{34722BAF-56C5-4EB8-AAAE-46807B4C0B24}"/>
    <hyperlink ref="J10" r:id="rId16" xr:uid="{5AA978B7-2D2B-410F-818D-AC721523BAB0}"/>
    <hyperlink ref="K12" r:id="rId17" xr:uid="{5A9DE89D-5A5A-49DD-B6B3-E5C242492C9C}"/>
  </hyperlinks>
  <printOptions horizontalCentered="1" verticalCentered="1"/>
  <pageMargins left="0.7" right="0.7" top="0.75" bottom="0.75" header="0.3" footer="0.3"/>
  <pageSetup scale="89" orientation="landscape" r:id="rId18"/>
  <headerFooter differentFirst="1">
    <oddFooter>Page &amp;P of &amp;N</oddFooter>
  </headerFooter>
  <legacyDrawing r:id="rId19"/>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8" tint="-0.249977111117893"/>
    <pageSetUpPr fitToPage="1"/>
  </sheetPr>
  <dimension ref="B1:K22"/>
  <sheetViews>
    <sheetView showGridLines="0" zoomScaleNormal="100" workbookViewId="0">
      <selection activeCell="C12" sqref="C12"/>
    </sheetView>
  </sheetViews>
  <sheetFormatPr defaultColWidth="8.88671875" defaultRowHeight="14.25"/>
  <cols>
    <col min="1" max="1" width="2.77734375" customWidth="1"/>
    <col min="2" max="2" width="18.44140625" customWidth="1"/>
    <col min="3" max="8" width="17.77734375" customWidth="1"/>
    <col min="9" max="9" width="2.77734375" customWidth="1"/>
    <col min="10" max="10" width="10.6640625" customWidth="1"/>
  </cols>
  <sheetData>
    <row r="1" spans="2:11" ht="59.25" customHeight="1">
      <c r="B1" s="46" t="str">
        <f>"September "&amp;CalendarYear</f>
        <v>September 2026</v>
      </c>
      <c r="C1" s="47"/>
      <c r="D1" s="47"/>
      <c r="E1" s="48"/>
      <c r="F1" s="48"/>
      <c r="G1" s="48"/>
      <c r="H1" s="49"/>
    </row>
    <row r="2" spans="2:11" ht="21.75" customHeight="1">
      <c r="B2" s="5" t="str">
        <f>IF(WeekStart="SUNDAY", "SUNDAY","MONDAY")</f>
        <v>SUNDAY</v>
      </c>
      <c r="C2" s="5" t="str">
        <f t="shared" ref="C2:H2" si="0">UPPER(TEXT(C3,"dddd"))</f>
        <v>MONDAY</v>
      </c>
      <c r="D2" s="5" t="str">
        <f t="shared" si="0"/>
        <v>TUESDAY</v>
      </c>
      <c r="E2" s="5" t="str">
        <f t="shared" si="0"/>
        <v>WEDNESDAY</v>
      </c>
      <c r="F2" s="5" t="str">
        <f t="shared" si="0"/>
        <v>THURSDAY</v>
      </c>
      <c r="G2" s="5" t="str">
        <f t="shared" si="0"/>
        <v>FRIDAY</v>
      </c>
      <c r="H2" s="5" t="str">
        <f t="shared" si="0"/>
        <v>SATURDAY</v>
      </c>
    </row>
    <row r="3" spans="2:11" ht="19.5" customHeight="1">
      <c r="B3" s="11">
        <f t="array" ref="B3:H3">DaysAndWeeks+DATE(CalendarYear,9,1)-WEEKDAY(DATE(CalendarYear,9,1),(WeekStart="Monday")+1)+1</f>
        <v>46264</v>
      </c>
      <c r="C3" s="11">
        <v>46265</v>
      </c>
      <c r="D3" s="11">
        <v>46266</v>
      </c>
      <c r="E3" s="11">
        <v>46267</v>
      </c>
      <c r="F3" s="11">
        <v>46268</v>
      </c>
      <c r="G3" s="11">
        <v>46269</v>
      </c>
      <c r="H3" s="11">
        <v>46270</v>
      </c>
    </row>
    <row r="4" spans="2:11" ht="57.95" customHeight="1">
      <c r="B4" s="11"/>
      <c r="C4" s="171" t="s">
        <v>97</v>
      </c>
      <c r="D4" s="107" t="s">
        <v>98</v>
      </c>
      <c r="E4" s="11"/>
      <c r="F4" s="169" t="s">
        <v>99</v>
      </c>
      <c r="G4" s="11"/>
      <c r="H4" s="11"/>
    </row>
    <row r="5" spans="2:11" ht="19.5" customHeight="1">
      <c r="B5" s="9">
        <f t="array" ref="B5:H5">DaysAndWeeks+DATE(CalendarYear,9,1)-WEEKDAY(DATE(CalendarYear,9,1),(WeekStart="Monday")+1)+8</f>
        <v>46271</v>
      </c>
      <c r="C5" s="9">
        <v>46272</v>
      </c>
      <c r="D5" s="9">
        <v>46273</v>
      </c>
      <c r="E5" s="9">
        <v>46274</v>
      </c>
      <c r="F5" s="9">
        <v>46275</v>
      </c>
      <c r="G5" s="9">
        <v>46276</v>
      </c>
      <c r="H5" s="9">
        <v>46277</v>
      </c>
    </row>
    <row r="6" spans="2:11" ht="57.95" customHeight="1">
      <c r="B6" s="126" t="s">
        <v>100</v>
      </c>
      <c r="C6" s="9"/>
      <c r="D6" s="167" t="s">
        <v>101</v>
      </c>
      <c r="E6" s="9"/>
      <c r="F6" s="148" t="s">
        <v>102</v>
      </c>
      <c r="G6" s="117"/>
      <c r="H6" s="9"/>
      <c r="J6" s="165"/>
    </row>
    <row r="7" spans="2:11" ht="19.5" customHeight="1">
      <c r="B7" s="11">
        <f t="array" ref="B7:H7">DaysAndWeeks+DATE(CalendarYear,9,1)-WEEKDAY(DATE(CalendarYear,9,1),(WeekStart="Monday")+1)+15</f>
        <v>46278</v>
      </c>
      <c r="C7" s="11">
        <v>46279</v>
      </c>
      <c r="D7" s="11">
        <v>46280</v>
      </c>
      <c r="E7" s="11">
        <v>46281</v>
      </c>
      <c r="F7" s="11">
        <v>46282</v>
      </c>
      <c r="G7" s="11">
        <v>46283</v>
      </c>
      <c r="H7" s="11">
        <v>46284</v>
      </c>
    </row>
    <row r="8" spans="2:11" ht="57.95" customHeight="1">
      <c r="C8" s="11"/>
      <c r="D8" s="168" t="s">
        <v>103</v>
      </c>
      <c r="E8" s="11"/>
      <c r="F8" s="174" t="s">
        <v>104</v>
      </c>
      <c r="H8" s="11"/>
    </row>
    <row r="9" spans="2:11" ht="19.5" customHeight="1">
      <c r="B9" s="9">
        <f t="array" ref="B9:H9">DaysAndWeeks+DATE(CalendarYear,9,1)-WEEKDAY(DATE(CalendarYear,9,1),(WeekStart="Monday")+1)+22</f>
        <v>46285</v>
      </c>
      <c r="C9" s="9">
        <v>46286</v>
      </c>
      <c r="D9" s="9">
        <v>46287</v>
      </c>
      <c r="E9" s="9">
        <v>46288</v>
      </c>
      <c r="F9" s="9">
        <v>46289</v>
      </c>
      <c r="G9" s="9">
        <v>46290</v>
      </c>
      <c r="H9" s="9">
        <v>46291</v>
      </c>
    </row>
    <row r="10" spans="2:11" ht="57.95" customHeight="1">
      <c r="B10" s="126" t="s">
        <v>70</v>
      </c>
      <c r="C10" s="9"/>
      <c r="D10" s="176" t="s">
        <v>105</v>
      </c>
      <c r="E10" s="117"/>
      <c r="F10" s="175" t="s">
        <v>106</v>
      </c>
      <c r="G10" s="117"/>
      <c r="H10" s="9"/>
      <c r="J10" s="174" t="s">
        <v>107</v>
      </c>
      <c r="K10" s="177" t="s">
        <v>108</v>
      </c>
    </row>
    <row r="11" spans="2:11" ht="19.5" customHeight="1">
      <c r="B11" s="11">
        <f t="array" ref="B11:H11">DaysAndWeeks+DATE(CalendarYear,9,1)-WEEKDAY(DATE(CalendarYear,9,1),(WeekStart="Monday")+1)+29</f>
        <v>46292</v>
      </c>
      <c r="C11" s="11">
        <v>46293</v>
      </c>
      <c r="D11" s="11">
        <v>46294</v>
      </c>
      <c r="E11" s="11">
        <v>46295</v>
      </c>
      <c r="F11" s="11">
        <v>46296</v>
      </c>
      <c r="G11" s="11">
        <v>46297</v>
      </c>
      <c r="H11" s="11">
        <v>46298</v>
      </c>
    </row>
    <row r="12" spans="2:11" ht="57.95" customHeight="1">
      <c r="B12" s="11"/>
      <c r="D12" s="168" t="s">
        <v>109</v>
      </c>
      <c r="G12" s="11"/>
      <c r="H12" s="11"/>
    </row>
    <row r="13" spans="2:11" ht="19.5" customHeight="1">
      <c r="B13" s="9">
        <f t="array" ref="B13:C13">DaysAndWeeks+DATE(CalendarYear,9,1)-WEEKDAY(DATE(CalendarYear,9,1),(WeekStart="Monday")+1)+36</f>
        <v>46299</v>
      </c>
      <c r="C13" s="9">
        <v>46300</v>
      </c>
      <c r="D13" s="7" t="s">
        <v>13</v>
      </c>
      <c r="E13" s="253"/>
      <c r="F13" s="253"/>
      <c r="G13" s="253"/>
      <c r="H13" s="254"/>
    </row>
    <row r="14" spans="2:11" ht="57.95" customHeight="1">
      <c r="B14" s="9"/>
      <c r="C14" s="9"/>
      <c r="D14" s="131" t="s">
        <v>23</v>
      </c>
      <c r="E14" s="255"/>
      <c r="F14" s="255"/>
      <c r="G14" s="255"/>
      <c r="H14" s="256"/>
    </row>
    <row r="17" spans="2:7" ht="19.5">
      <c r="B17" s="88" t="s">
        <v>14</v>
      </c>
      <c r="C17" s="89"/>
      <c r="D17" s="90" t="s">
        <v>15</v>
      </c>
      <c r="E17" s="89"/>
      <c r="F17" s="89"/>
      <c r="G17" s="89"/>
    </row>
    <row r="18" spans="2:7" ht="55.5">
      <c r="B18" s="91" t="s">
        <v>16</v>
      </c>
      <c r="C18" s="89"/>
      <c r="D18" s="155" t="s">
        <v>110</v>
      </c>
      <c r="E18" s="89"/>
      <c r="F18" s="89"/>
      <c r="G18" s="106" t="s">
        <v>17</v>
      </c>
    </row>
    <row r="19" spans="2:7" ht="37.5">
      <c r="B19" s="93" t="s">
        <v>18</v>
      </c>
      <c r="C19" s="89"/>
      <c r="D19" s="94"/>
      <c r="E19" s="89"/>
      <c r="F19" s="89"/>
      <c r="G19" s="89"/>
    </row>
    <row r="20" spans="2:7" ht="37.5">
      <c r="B20" s="95" t="s">
        <v>19</v>
      </c>
      <c r="C20" s="89"/>
      <c r="D20" s="173" t="s">
        <v>111</v>
      </c>
      <c r="E20" s="89"/>
      <c r="F20" s="89"/>
      <c r="G20" s="89"/>
    </row>
    <row r="21" spans="2:7" ht="55.5">
      <c r="B21" s="97" t="s">
        <v>20</v>
      </c>
      <c r="C21" s="89"/>
      <c r="D21" s="98"/>
      <c r="E21" s="89"/>
      <c r="F21" s="89"/>
      <c r="G21" s="99"/>
    </row>
    <row r="22" spans="2:7" ht="55.5">
      <c r="B22" s="100" t="s">
        <v>21</v>
      </c>
      <c r="C22" s="89"/>
      <c r="D22" s="89"/>
      <c r="E22" s="89"/>
      <c r="F22" s="89"/>
      <c r="G22" s="89"/>
    </row>
  </sheetData>
  <autoFilter ref="J10:K10" xr:uid="{00000000-0001-0000-0800-000000000000}"/>
  <mergeCells count="1">
    <mergeCell ref="E13:H14"/>
  </mergeCells>
  <conditionalFormatting sqref="B13:D13">
    <cfRule type="expression" dxfId="11" priority="1">
      <formula>AND(DAY(B13)&gt;=1,DAY(B13)&lt;=15)</formula>
    </cfRule>
  </conditionalFormatting>
  <conditionalFormatting sqref="B3:G3">
    <cfRule type="expression" dxfId="10" priority="3">
      <formula>DAY(B3)&gt;8</formula>
    </cfRule>
  </conditionalFormatting>
  <conditionalFormatting sqref="B11:H11">
    <cfRule type="expression" dxfId="9" priority="4">
      <formula>AND(DAY(B11)&gt;=1,DAY(B11)&lt;=15)</formula>
    </cfRule>
  </conditionalFormatting>
  <dataValidations count="9">
    <dataValidation allowBlank="1" showInputMessage="1" showErrorMessage="1" prompt="Automatically determined weekday" sqref="C2:H2" xr:uid="{00000000-0002-0000-0800-000000000000}"/>
    <dataValidation allowBlank="1" showErrorMessage="1" prompt="The year in this cell is automatically updated based on the year entered in January worksheet. Calendar below has dates for previous and next month with lighter font shade" sqref="B1" xr:uid="{00000000-0002-0000-0800-000001000000}"/>
    <dataValidation allowBlank="1" showInputMessage="1" showErrorMessage="1" prompt="This row &amp; rows 5, 7, 9, 11 &amp; 13 contain calendar days of the week. If this cell doesn’t contain the number 1, then it is a day from the previous month. Enter notes in cell E13" sqref="B3" xr:uid="{00000000-0002-0000-0800-000002000000}"/>
    <dataValidation allowBlank="1" showInputMessage="1" showErrorMessage="1" prompt="This row contains the weekday names for this calendar. This cell contains the starting day of the week. To change the starting day, enter a new weekday in cell K4 of the January worksheet" sqref="B2" xr:uid="{00000000-0002-0000-0800-000003000000}"/>
    <dataValidation allowBlank="1" showInputMessage="1" showErrorMessage="1" prompt="September month calendar" sqref="A1" xr:uid="{00000000-0002-0000-0800-000005000000}"/>
    <dataValidation allowBlank="1" showInputMessage="1" showErrorMessage="1" prompt="Enter Notes in the cell at right" sqref="D13" xr:uid="{00000000-0002-0000-0800-000006000000}"/>
    <dataValidation allowBlank="1" showInputMessage="1" showErrorMessage="1" prompt="Enter Notes in this cell" sqref="E13:H14 D12" xr:uid="{00000000-0002-0000-0800-000007000000}"/>
    <dataValidation allowBlank="1" showInputMessage="1" showErrorMessage="1" prompt="This row &amp; rows 6, 8, 10, 12, &amp; 14 are cells for entering daily notes related to the calendar day in the cell above" sqref="B4" xr:uid="{00000000-0002-0000-0800-000008000000}"/>
    <dataValidation allowBlank="1" showInputMessage="1" showErrorMessage="1" prompt="The year in this cell is automatically updated. Select another year in cell K3 of the January worksheet to change the year" sqref="C1" xr:uid="{4435369A-E4BA-4CCE-AFA8-841FBD5E4294}"/>
  </dataValidations>
  <hyperlinks>
    <hyperlink ref="G18" r:id="rId1" xr:uid="{8B1FA6FD-796D-42CB-B5A4-A27514A046F1}"/>
    <hyperlink ref="D18" r:id="rId2" xr:uid="{ABE6FDCE-C8CA-4B67-B9AB-D57E2013484C}"/>
    <hyperlink ref="D20" r:id="rId3" display="POST: High Level Video. By Providers, For Providers." xr:uid="{A659588E-7A2B-4F2B-B734-4B2850A82B30}"/>
    <hyperlink ref="C4" r:id="rId4" xr:uid="{76C4E044-9217-4D40-8767-573F2324064E}"/>
    <hyperlink ref="D8" r:id="rId5" xr:uid="{D02F42B4-E13D-4D9C-A8EA-373C28AB4373}"/>
    <hyperlink ref="F6" r:id="rId6" xr:uid="{FAA1D851-C984-4131-88E1-292A465E9ED7}"/>
    <hyperlink ref="F4" r:id="rId7" xr:uid="{3B1B9A5B-3F7B-41C9-AB84-787D65789856}"/>
    <hyperlink ref="D6" r:id="rId8" display="Inspirational Quote - PLEASE PROVIDE DESIRED" xr:uid="{F39284D3-0916-415F-B5D7-67887E83CCA9}"/>
    <hyperlink ref="F8" r:id="rId9" display="OR FOODBUY PANEL SUMMIT POST 9/18" xr:uid="{DC1F35FB-B114-404C-B54D-9950C143BB93}"/>
    <hyperlink ref="D12" r:id="rId10" xr:uid="{5862E85C-3C55-4E1F-98BA-ED4DFCF161E5}"/>
    <hyperlink ref="K10" r:id="rId11" xr:uid="{8ADB8872-85C4-4970-B235-3F62287A623F}"/>
    <hyperlink ref="F10" r:id="rId12" xr:uid="{8CED8365-A8B6-274D-B7B8-E2CA0E1D467A}"/>
    <hyperlink ref="J10" r:id="rId13" xr:uid="{9AF5C9A6-6964-4575-BC4F-86CB9F511603}"/>
  </hyperlinks>
  <printOptions horizontalCentered="1" verticalCentered="1"/>
  <pageMargins left="0.7" right="0.7" top="0.75" bottom="0.75" header="0.3" footer="0.3"/>
  <pageSetup scale="89" orientation="landscape" r:id="rId14"/>
  <headerFooter differentFirst="1">
    <oddFooter>Page &amp;P of &amp;N</oddFooter>
  </headerFooter>
  <legacyDrawing r:id="rId1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9" tint="-0.249977111117893"/>
    <pageSetUpPr fitToPage="1"/>
  </sheetPr>
  <dimension ref="B1:M26"/>
  <sheetViews>
    <sheetView showGridLines="0" topLeftCell="D7" zoomScaleNormal="100" workbookViewId="0">
      <selection activeCell="G16" sqref="G16"/>
    </sheetView>
  </sheetViews>
  <sheetFormatPr defaultColWidth="8.88671875" defaultRowHeight="14.25"/>
  <cols>
    <col min="1" max="1" width="2.77734375" customWidth="1"/>
    <col min="2" max="2" width="18.44140625" customWidth="1"/>
    <col min="3" max="8" width="17.77734375" customWidth="1"/>
    <col min="9" max="9" width="2.77734375" customWidth="1"/>
    <col min="10" max="10" width="20.5546875" customWidth="1"/>
    <col min="11" max="11" width="19.5546875" customWidth="1"/>
    <col min="12" max="12" width="17" customWidth="1"/>
    <col min="13" max="13" width="15.33203125" customWidth="1"/>
    <col min="14" max="14" width="13.6640625" customWidth="1"/>
  </cols>
  <sheetData>
    <row r="1" spans="2:13" ht="59.25" customHeight="1">
      <c r="B1" s="61" t="str">
        <f>"October "&amp;CalendarYear</f>
        <v>October 2026</v>
      </c>
      <c r="C1" s="53"/>
      <c r="D1" s="53"/>
      <c r="E1" s="54"/>
      <c r="F1" s="54"/>
      <c r="G1" s="54"/>
      <c r="H1" s="55"/>
      <c r="J1" s="63" t="s">
        <v>112</v>
      </c>
      <c r="K1" s="63" t="s">
        <v>112</v>
      </c>
    </row>
    <row r="2" spans="2:13" ht="21.75" customHeight="1">
      <c r="B2" s="5" t="str">
        <f>IF(WeekStart="SUNDAY", "SUNDAY","MONDAY")</f>
        <v>SUNDAY</v>
      </c>
      <c r="C2" s="5" t="str">
        <f t="shared" ref="C2:H2" si="0">UPPER(TEXT(C3,"dddd"))</f>
        <v>MONDAY</v>
      </c>
      <c r="D2" s="5" t="str">
        <f t="shared" si="0"/>
        <v>TUESDAY</v>
      </c>
      <c r="E2" s="5" t="str">
        <f t="shared" si="0"/>
        <v>WEDNESDAY</v>
      </c>
      <c r="F2" s="5" t="str">
        <f t="shared" si="0"/>
        <v>THURSDAY</v>
      </c>
      <c r="G2" s="5" t="str">
        <f t="shared" si="0"/>
        <v>FRIDAY</v>
      </c>
      <c r="H2" s="5" t="str">
        <f t="shared" si="0"/>
        <v>SATURDAY</v>
      </c>
    </row>
    <row r="3" spans="2:13" ht="19.5" customHeight="1">
      <c r="B3" s="11">
        <f t="array" ref="B3:H3">DaysAndWeeks+DATE(CalendarYear,10,1)-WEEKDAY(DATE(CalendarYear,10,1),(WeekStart="Monday")+1)+1</f>
        <v>46292</v>
      </c>
      <c r="C3" s="11">
        <v>46293</v>
      </c>
      <c r="D3" s="11">
        <v>46294</v>
      </c>
      <c r="E3" s="11">
        <v>46295</v>
      </c>
      <c r="F3" s="11">
        <v>46296</v>
      </c>
      <c r="G3" s="11">
        <v>46297</v>
      </c>
      <c r="H3" s="11">
        <v>46298</v>
      </c>
    </row>
    <row r="4" spans="2:13" ht="57.95" customHeight="1">
      <c r="B4" s="11"/>
      <c r="F4" s="179" t="s">
        <v>113</v>
      </c>
      <c r="H4" s="11"/>
      <c r="I4" s="82"/>
      <c r="J4" s="80"/>
      <c r="K4" s="80"/>
    </row>
    <row r="5" spans="2:13" ht="19.5" customHeight="1">
      <c r="B5" s="182">
        <f t="array" ref="B5:H5">DaysAndWeeks+DATE(CalendarYear,9,1)-WEEKDAY(DATE(CalendarYear,9,1),(WeekStart="Monday")+1)+8</f>
        <v>46271</v>
      </c>
      <c r="C5" s="182">
        <v>46272</v>
      </c>
      <c r="D5" s="182">
        <v>46273</v>
      </c>
      <c r="E5" s="182">
        <v>46274</v>
      </c>
      <c r="F5" s="182">
        <v>46275</v>
      </c>
      <c r="G5" s="182">
        <v>46276</v>
      </c>
      <c r="H5" s="182">
        <v>46277</v>
      </c>
    </row>
    <row r="6" spans="2:13" ht="19.5" customHeight="1">
      <c r="B6" s="184">
        <v>5</v>
      </c>
      <c r="C6" s="184">
        <v>6</v>
      </c>
      <c r="D6" s="184">
        <v>7</v>
      </c>
      <c r="E6" s="184">
        <v>8</v>
      </c>
      <c r="F6" s="184">
        <v>9</v>
      </c>
      <c r="G6" s="184">
        <v>10</v>
      </c>
      <c r="H6" s="184">
        <v>11</v>
      </c>
    </row>
    <row r="7" spans="2:13" ht="57.95" customHeight="1">
      <c r="B7" s="126" t="s">
        <v>114</v>
      </c>
      <c r="C7" s="9"/>
      <c r="D7" s="180" t="s">
        <v>115</v>
      </c>
      <c r="E7" s="9"/>
      <c r="F7" s="168" t="s">
        <v>116</v>
      </c>
      <c r="G7" s="109"/>
      <c r="H7" s="9"/>
      <c r="I7" s="82"/>
      <c r="J7" s="181" t="s">
        <v>117</v>
      </c>
      <c r="K7" s="83"/>
    </row>
    <row r="8" spans="2:13" ht="19.5" customHeight="1">
      <c r="B8" s="183">
        <f t="array" ref="B8:H8">DaysAndWeeks+DATE(CalendarYear,9,1)-WEEKDAY(DATE(CalendarYear,9,1),(WeekStart="Monday")+1)+15</f>
        <v>46278</v>
      </c>
      <c r="C8" s="183">
        <v>46279</v>
      </c>
      <c r="D8" s="183">
        <v>46280</v>
      </c>
      <c r="E8" s="183">
        <v>46281</v>
      </c>
      <c r="F8" s="183">
        <v>46282</v>
      </c>
      <c r="G8" s="183">
        <v>46283</v>
      </c>
      <c r="H8" s="183">
        <v>46284</v>
      </c>
    </row>
    <row r="9" spans="2:13" ht="19.5" customHeight="1">
      <c r="B9" s="185">
        <v>12</v>
      </c>
      <c r="C9" s="185">
        <v>13</v>
      </c>
      <c r="D9" s="185">
        <v>14</v>
      </c>
      <c r="E9" s="185">
        <v>15</v>
      </c>
      <c r="F9" s="185">
        <v>16</v>
      </c>
      <c r="G9" s="185">
        <v>17</v>
      </c>
      <c r="H9" s="185">
        <v>18</v>
      </c>
    </row>
    <row r="10" spans="2:13" ht="57.95" customHeight="1">
      <c r="B10" s="11"/>
      <c r="D10" s="167" t="s">
        <v>118</v>
      </c>
      <c r="E10" s="11"/>
      <c r="F10" s="141" t="s">
        <v>119</v>
      </c>
      <c r="H10" s="11"/>
      <c r="I10" s="82"/>
      <c r="J10" s="167" t="s">
        <v>120</v>
      </c>
      <c r="K10" s="189" t="s">
        <v>121</v>
      </c>
      <c r="L10" s="84"/>
      <c r="M10" s="85"/>
    </row>
    <row r="11" spans="2:13" ht="19.5" customHeight="1">
      <c r="B11" s="182">
        <f t="array" ref="B11:H11">DaysAndWeeks+DATE(CalendarYear,9,1)-WEEKDAY(DATE(CalendarYear,9,1),(WeekStart="Monday")+1)+22</f>
        <v>46285</v>
      </c>
      <c r="C11" s="182">
        <v>46286</v>
      </c>
      <c r="D11" s="182">
        <v>46287</v>
      </c>
      <c r="E11" s="182">
        <v>46288</v>
      </c>
      <c r="F11" s="182">
        <v>46289</v>
      </c>
      <c r="G11" s="182">
        <v>46290</v>
      </c>
      <c r="H11" s="182">
        <v>46291</v>
      </c>
    </row>
    <row r="12" spans="2:13" ht="19.5" customHeight="1">
      <c r="B12" s="186">
        <v>19</v>
      </c>
      <c r="C12" s="186">
        <v>20</v>
      </c>
      <c r="D12" s="186">
        <v>21</v>
      </c>
      <c r="E12" s="186">
        <v>22</v>
      </c>
      <c r="F12" s="186">
        <v>23</v>
      </c>
      <c r="G12" s="186">
        <v>24</v>
      </c>
      <c r="H12" s="186">
        <v>25</v>
      </c>
    </row>
    <row r="13" spans="2:13" ht="57.95" customHeight="1">
      <c r="B13" s="126" t="s">
        <v>70</v>
      </c>
      <c r="C13" s="9"/>
      <c r="D13" s="168" t="s">
        <v>122</v>
      </c>
      <c r="E13" s="117"/>
      <c r="F13" s="167" t="s">
        <v>123</v>
      </c>
      <c r="G13" s="9"/>
      <c r="H13" s="9"/>
      <c r="I13" s="82"/>
      <c r="L13" s="87"/>
    </row>
    <row r="14" spans="2:13" ht="19.5" customHeight="1">
      <c r="B14" s="183">
        <f t="array" ref="B14:H14">DaysAndWeeks+DATE(CalendarYear,9,1)-WEEKDAY(DATE(CalendarYear,9,1),(WeekStart="Monday")+1)+29</f>
        <v>46292</v>
      </c>
      <c r="C14" s="183">
        <v>46293</v>
      </c>
      <c r="D14" s="183">
        <v>46294</v>
      </c>
      <c r="E14" s="183">
        <v>46295</v>
      </c>
      <c r="F14" s="183">
        <v>46296</v>
      </c>
      <c r="G14" s="183">
        <v>46297</v>
      </c>
      <c r="H14" s="183">
        <v>46298</v>
      </c>
    </row>
    <row r="15" spans="2:13" ht="19.5" customHeight="1">
      <c r="B15" s="185">
        <v>26</v>
      </c>
      <c r="C15" s="185">
        <v>27</v>
      </c>
      <c r="D15" s="185">
        <v>28</v>
      </c>
      <c r="E15" s="185">
        <v>29</v>
      </c>
      <c r="F15" s="185">
        <v>30</v>
      </c>
      <c r="G15" s="185">
        <v>31</v>
      </c>
      <c r="H15" s="185">
        <v>1</v>
      </c>
    </row>
    <row r="16" spans="2:13" ht="57.95" customHeight="1">
      <c r="D16" s="129" t="s">
        <v>124</v>
      </c>
      <c r="E16" s="155" t="s">
        <v>125</v>
      </c>
      <c r="F16" s="190" t="s">
        <v>126</v>
      </c>
      <c r="G16" s="11"/>
      <c r="H16" s="11"/>
      <c r="I16" s="82"/>
      <c r="J16" s="167" t="s">
        <v>127</v>
      </c>
      <c r="K16" s="193" t="s">
        <v>128</v>
      </c>
    </row>
    <row r="17" spans="2:11" ht="19.5" customHeight="1">
      <c r="B17" s="9">
        <f t="array" ref="B17:C17">DaysAndWeeks+DATE(CalendarYear,9,1)-WEEKDAY(DATE(CalendarYear,9,1),(WeekStart="Monday")+1)+36</f>
        <v>46299</v>
      </c>
      <c r="C17" s="9">
        <v>46300</v>
      </c>
      <c r="D17" s="7" t="s">
        <v>13</v>
      </c>
      <c r="E17" s="253"/>
      <c r="F17" s="253"/>
      <c r="G17" s="253"/>
      <c r="H17" s="254"/>
    </row>
    <row r="18" spans="2:11" ht="57.95" customHeight="1">
      <c r="B18" s="9"/>
      <c r="C18" s="9"/>
      <c r="D18" s="131" t="s">
        <v>23</v>
      </c>
      <c r="E18" s="255"/>
      <c r="F18" s="255"/>
      <c r="G18" s="255"/>
      <c r="H18" s="256"/>
      <c r="J18" s="84"/>
      <c r="K18" s="84"/>
    </row>
    <row r="21" spans="2:11" ht="19.5">
      <c r="B21" s="74" t="s">
        <v>14</v>
      </c>
      <c r="D21" s="70" t="s">
        <v>15</v>
      </c>
    </row>
    <row r="22" spans="2:11" ht="55.5">
      <c r="B22" s="73" t="s">
        <v>16</v>
      </c>
      <c r="G22" s="67" t="s">
        <v>17</v>
      </c>
    </row>
    <row r="23" spans="2:11" ht="37.5">
      <c r="B23" s="66" t="s">
        <v>18</v>
      </c>
      <c r="D23" s="68"/>
    </row>
    <row r="24" spans="2:11" ht="37.5">
      <c r="B24" s="71" t="s">
        <v>19</v>
      </c>
      <c r="D24" s="68"/>
    </row>
    <row r="25" spans="2:11" ht="55.5">
      <c r="B25" s="72" t="s">
        <v>20</v>
      </c>
      <c r="D25" s="69"/>
    </row>
    <row r="26" spans="2:11" ht="55.5">
      <c r="B26" s="75" t="s">
        <v>21</v>
      </c>
    </row>
  </sheetData>
  <mergeCells count="1">
    <mergeCell ref="E17:H18"/>
  </mergeCells>
  <conditionalFormatting sqref="B17:D17">
    <cfRule type="expression" dxfId="8" priority="1">
      <formula>AND(DAY(B17)&gt;=1,DAY(B17)&lt;=15)</formula>
    </cfRule>
  </conditionalFormatting>
  <conditionalFormatting sqref="B3:G3">
    <cfRule type="expression" dxfId="7" priority="5">
      <formula>DAY(B3)&gt;8</formula>
    </cfRule>
  </conditionalFormatting>
  <conditionalFormatting sqref="B14:H15">
    <cfRule type="expression" dxfId="6" priority="2">
      <formula>AND(DAY(B14)&gt;=1,DAY(B14)&lt;=15)</formula>
    </cfRule>
  </conditionalFormatting>
  <dataValidations count="9">
    <dataValidation allowBlank="1" showInputMessage="1" showErrorMessage="1" prompt="Automatically determined weekday" sqref="C2:H2" xr:uid="{00000000-0002-0000-0900-000000000000}"/>
    <dataValidation allowBlank="1" showErrorMessage="1" prompt="The year in this cell is automatically updated based on the year entered in January worksheet. Calendar below has dates for previous and next month with lighter font shade" sqref="B1" xr:uid="{00000000-0002-0000-0900-000001000000}"/>
    <dataValidation allowBlank="1" showInputMessage="1" showErrorMessage="1" prompt="This row &amp; rows 5, 7, 9, 11 &amp; 13 contain calendar days of the week. If this cell doesn’t contain the number 1, then it is a day from the previous month. Enter notes in cell E13" sqref="B3" xr:uid="{00000000-0002-0000-0900-000002000000}"/>
    <dataValidation allowBlank="1" showInputMessage="1" showErrorMessage="1" prompt="This row contains the weekday names for this calendar. This cell contains the starting day of the week. To change the starting day, enter a new weekday in cell K4 of the January worksheet" sqref="B2" xr:uid="{00000000-0002-0000-0900-000003000000}"/>
    <dataValidation allowBlank="1" showInputMessage="1" showErrorMessage="1" prompt="October month calendar" sqref="A1" xr:uid="{00000000-0002-0000-0900-000005000000}"/>
    <dataValidation allowBlank="1" showInputMessage="1" showErrorMessage="1" prompt="Enter Notes in the cell at right" sqref="D17" xr:uid="{68F2B726-18AA-456C-8996-7E92D0886C32}"/>
    <dataValidation allowBlank="1" showInputMessage="1" showErrorMessage="1" prompt="Enter Notes in this cell" sqref="E17:H18" xr:uid="{540CFF8D-69BE-442C-BB02-64189A804F17}"/>
    <dataValidation allowBlank="1" showInputMessage="1" showErrorMessage="1" prompt="This row &amp; rows 6, 8, 10, 12, &amp; 14 are cells for entering daily notes related to the calendar day in the cell above" sqref="B4" xr:uid="{D8B102C5-AA3A-4F35-8771-1D751A0F5784}"/>
    <dataValidation allowBlank="1" showInputMessage="1" showErrorMessage="1" prompt="The year in this cell is automatically updated. Select another year in cell K3 of the January worksheet to change the year" sqref="C1" xr:uid="{873421E6-8E6D-4E29-8E27-EC2434AD0373}"/>
  </dataValidations>
  <hyperlinks>
    <hyperlink ref="G22" r:id="rId1" xr:uid="{075D8A25-2EFB-4EB7-A9B2-CF76EED41D35}"/>
    <hyperlink ref="D7" r:id="rId2" display="National Health Care Supply Chain Week - 1st full week of October_x000a_" xr:uid="{DB165D32-77AA-4F95-B274-AAEA93446DB9}"/>
    <hyperlink ref="F7" r:id="rId3" xr:uid="{CE4CDE3C-3D61-4B39-AA27-B3FBB56DF9A4}"/>
    <hyperlink ref="D10" r:id="rId4" xr:uid="{C4DCA50C-0D20-4BEF-82A8-2A6C5106EF09}"/>
    <hyperlink ref="D13" r:id="rId5" xr:uid="{F3A26829-BB6D-4517-A7BD-2AE3336CB19D}"/>
    <hyperlink ref="J16" r:id="rId6" xr:uid="{43CB6FCE-427E-44B0-87EB-B909279F974E}"/>
    <hyperlink ref="K16" r:id="rId7" xr:uid="{B244E775-8DF5-4082-AF55-2FA858BF63F2}"/>
    <hyperlink ref="J7" r:id="rId8" xr:uid="{24C60807-E60B-4E1D-B26B-1954DD2DE4DE}"/>
    <hyperlink ref="F4" r:id="rId9" xr:uid="{D6BAF39D-B627-4471-BA09-7ACBE3C0334B}"/>
    <hyperlink ref="K10" r:id="rId10" xr:uid="{D5271ED7-AE88-46C0-984E-9F32EDC8560F}"/>
    <hyperlink ref="J10" r:id="rId11" xr:uid="{CAF5B107-190A-439E-B27D-E2D62EDA7CD9}"/>
    <hyperlink ref="F16" r:id="rId12" xr:uid="{E7C1AD0B-D11A-4463-B4EA-98933BEEB27A}"/>
    <hyperlink ref="F13" r:id="rId13" display="Get to Know Team - New Sales Director (Amanda Walker) HEADSHOT!!!" xr:uid="{8585E946-690D-4888-87E8-137C5170B2AC}"/>
    <hyperlink ref="E16" r:id="rId14" display="Thank you, Ohio Assisted Living Association. Picture and their logo. Refer to email. " xr:uid="{91B37C23-4330-449B-90F3-C96F4E910B32}"/>
  </hyperlinks>
  <printOptions horizontalCentered="1" verticalCentered="1"/>
  <pageMargins left="0.7" right="0.7" top="0.75" bottom="0.75" header="0.3" footer="0.3"/>
  <pageSetup scale="89" orientation="landscape" r:id="rId15"/>
  <headerFooter differentFirst="1">
    <oddFooter>Page &amp;P of &amp;N</oddFooter>
  </headerFooter>
  <legacyDrawing r:id="rId1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9" tint="-0.499984740745262"/>
    <pageSetUpPr fitToPage="1"/>
  </sheetPr>
  <dimension ref="B1:K24"/>
  <sheetViews>
    <sheetView showGridLines="0" topLeftCell="A4" zoomScaleNormal="100" workbookViewId="0">
      <selection activeCell="D12" sqref="D12"/>
    </sheetView>
  </sheetViews>
  <sheetFormatPr defaultColWidth="8.88671875" defaultRowHeight="14.25"/>
  <cols>
    <col min="1" max="1" width="2.77734375" customWidth="1"/>
    <col min="2" max="2" width="18.44140625" customWidth="1"/>
    <col min="3" max="8" width="17.77734375" customWidth="1"/>
    <col min="9" max="9" width="13.6640625" customWidth="1"/>
    <col min="10" max="10" width="15.88671875" customWidth="1"/>
    <col min="11" max="11" width="21.33203125" customWidth="1"/>
  </cols>
  <sheetData>
    <row r="1" spans="2:11" ht="59.25" customHeight="1">
      <c r="B1" s="56" t="str">
        <f>"November "&amp;CalendarYear</f>
        <v>November 2026</v>
      </c>
      <c r="C1" s="50"/>
      <c r="D1" s="50"/>
      <c r="E1" s="51"/>
      <c r="F1" s="51"/>
      <c r="G1" s="51"/>
      <c r="H1" s="52"/>
      <c r="J1" s="64" t="s">
        <v>112</v>
      </c>
      <c r="K1" s="64" t="s">
        <v>112</v>
      </c>
    </row>
    <row r="2" spans="2:11" ht="21.75" customHeight="1">
      <c r="B2" s="5" t="str">
        <f>IF(WeekStart="SUNDAY", "SUNDAY","MONDAY")</f>
        <v>SUNDAY</v>
      </c>
      <c r="C2" s="5" t="str">
        <f t="shared" ref="C2:H2" si="0">UPPER(TEXT(C3,"dddd"))</f>
        <v>MONDAY</v>
      </c>
      <c r="D2" s="5" t="str">
        <f t="shared" si="0"/>
        <v>TUESDAY</v>
      </c>
      <c r="E2" s="5" t="str">
        <f t="shared" si="0"/>
        <v>WEDNESDAY</v>
      </c>
      <c r="F2" s="5" t="str">
        <f t="shared" si="0"/>
        <v>THURSDAY</v>
      </c>
      <c r="G2" s="5" t="str">
        <f t="shared" si="0"/>
        <v>FRIDAY</v>
      </c>
      <c r="H2" s="5" t="str">
        <f t="shared" si="0"/>
        <v>SATURDAY</v>
      </c>
    </row>
    <row r="3" spans="2:11" ht="19.5" customHeight="1">
      <c r="B3" s="11">
        <f t="array" ref="B3:H3">DaysAndWeeks+DATE(CalendarYear,11,1)-WEEKDAY(DATE(CalendarYear,11,1),(WeekStart="Monday")+1)+1</f>
        <v>46327</v>
      </c>
      <c r="C3" s="11">
        <v>46328</v>
      </c>
      <c r="D3" s="11">
        <v>46329</v>
      </c>
      <c r="E3" s="11">
        <v>46330</v>
      </c>
      <c r="F3" s="11">
        <v>46331</v>
      </c>
      <c r="G3" s="11">
        <v>46332</v>
      </c>
      <c r="H3" s="11">
        <v>46333</v>
      </c>
    </row>
    <row r="4" spans="2:11" ht="57.95" customHeight="1">
      <c r="B4" s="11"/>
      <c r="C4" s="11"/>
      <c r="D4" s="11"/>
      <c r="E4" s="11"/>
      <c r="F4" s="11"/>
      <c r="G4" s="11"/>
      <c r="H4" s="11"/>
    </row>
    <row r="5" spans="2:11" ht="19.5" customHeight="1">
      <c r="B5" s="143">
        <v>2</v>
      </c>
      <c r="C5" s="143">
        <v>3</v>
      </c>
      <c r="D5" s="143">
        <v>4</v>
      </c>
      <c r="E5" s="143">
        <v>5</v>
      </c>
      <c r="F5" s="143">
        <v>6</v>
      </c>
      <c r="G5" s="143">
        <v>7</v>
      </c>
      <c r="H5" s="143">
        <v>8</v>
      </c>
    </row>
    <row r="6" spans="2:11" ht="57.95" customHeight="1">
      <c r="D6" s="190" t="s">
        <v>129</v>
      </c>
      <c r="E6" s="193" t="s">
        <v>130</v>
      </c>
      <c r="F6" s="167" t="s">
        <v>131</v>
      </c>
    </row>
    <row r="7" spans="2:11" ht="19.5" customHeight="1">
      <c r="B7" s="9">
        <v>9</v>
      </c>
      <c r="C7" s="9">
        <v>10</v>
      </c>
      <c r="D7" s="9">
        <v>11</v>
      </c>
      <c r="E7" s="9">
        <v>12</v>
      </c>
      <c r="F7" s="9">
        <v>13</v>
      </c>
      <c r="G7" s="9">
        <v>14</v>
      </c>
      <c r="H7" s="9">
        <v>15</v>
      </c>
    </row>
    <row r="8" spans="2:11" ht="57.95" customHeight="1">
      <c r="B8" s="126" t="s">
        <v>27</v>
      </c>
      <c r="C8" s="9"/>
      <c r="D8" s="130" t="s">
        <v>132</v>
      </c>
      <c r="E8" s="117"/>
      <c r="F8" s="151" t="s">
        <v>133</v>
      </c>
      <c r="G8" s="117"/>
      <c r="H8" s="9"/>
      <c r="I8" s="113"/>
      <c r="J8" s="113"/>
    </row>
    <row r="9" spans="2:11" ht="19.5" customHeight="1">
      <c r="B9" s="11">
        <v>16</v>
      </c>
      <c r="C9" s="11">
        <v>17</v>
      </c>
      <c r="D9" s="11">
        <v>18</v>
      </c>
      <c r="E9" s="11">
        <v>19</v>
      </c>
      <c r="F9" s="11">
        <v>20</v>
      </c>
      <c r="G9" s="11">
        <v>21</v>
      </c>
      <c r="H9" s="11">
        <v>22</v>
      </c>
    </row>
    <row r="10" spans="2:11" ht="57.95" customHeight="1">
      <c r="B10" s="11"/>
      <c r="C10" s="130" t="s">
        <v>134</v>
      </c>
      <c r="D10" s="180" t="s">
        <v>135</v>
      </c>
      <c r="F10" s="151" t="s">
        <v>136</v>
      </c>
      <c r="G10" s="11"/>
      <c r="H10" s="11"/>
    </row>
    <row r="11" spans="2:11" ht="19.5" customHeight="1">
      <c r="B11" s="9">
        <v>23</v>
      </c>
      <c r="C11" s="9">
        <v>24</v>
      </c>
      <c r="D11" s="9">
        <v>25</v>
      </c>
      <c r="E11" s="9">
        <v>26</v>
      </c>
      <c r="F11" s="9">
        <v>27</v>
      </c>
      <c r="G11" s="9">
        <v>28</v>
      </c>
      <c r="H11" s="9">
        <v>29</v>
      </c>
    </row>
    <row r="12" spans="2:11" ht="57.95" customHeight="1">
      <c r="B12" s="126" t="s">
        <v>70</v>
      </c>
      <c r="C12" s="9"/>
      <c r="D12" s="196" t="s">
        <v>137</v>
      </c>
      <c r="E12" s="9"/>
      <c r="F12" s="168" t="s">
        <v>138</v>
      </c>
      <c r="G12" s="117"/>
      <c r="H12" s="9"/>
    </row>
    <row r="13" spans="2:11" ht="19.5" customHeight="1">
      <c r="B13" s="187">
        <f t="array" ref="B13:H13">DaysAndWeeks+DATE(CalendarYear,9,1)-WEEKDAY(DATE(CalendarYear,9,1),(WeekStart="Monday")+1)+29</f>
        <v>46292</v>
      </c>
      <c r="C13" s="187">
        <v>46293</v>
      </c>
      <c r="D13" s="187">
        <v>46294</v>
      </c>
      <c r="E13" s="11">
        <v>46295</v>
      </c>
      <c r="F13" s="11">
        <v>46296</v>
      </c>
      <c r="G13" s="11">
        <v>46297</v>
      </c>
      <c r="H13" s="11">
        <v>46298</v>
      </c>
    </row>
    <row r="14" spans="2:11" ht="19.5" customHeight="1">
      <c r="B14" s="185">
        <v>30</v>
      </c>
      <c r="C14" s="188"/>
      <c r="D14" s="188"/>
      <c r="E14" s="11"/>
      <c r="F14" s="11"/>
      <c r="G14" s="11"/>
      <c r="H14" s="11"/>
    </row>
    <row r="15" spans="2:11" ht="57.95" customHeight="1">
      <c r="B15" s="166"/>
      <c r="C15" s="166" t="s">
        <v>139</v>
      </c>
      <c r="D15" s="166" t="s">
        <v>139</v>
      </c>
      <c r="E15" s="166" t="s">
        <v>139</v>
      </c>
      <c r="F15" s="166" t="s">
        <v>139</v>
      </c>
      <c r="G15" s="166" t="s">
        <v>139</v>
      </c>
      <c r="H15" s="166" t="s">
        <v>139</v>
      </c>
      <c r="J15" s="86"/>
    </row>
    <row r="16" spans="2:11">
      <c r="B16" s="9">
        <f t="array" ref="B16:C16">DaysAndWeeks+DATE(CalendarYear,9,1)-WEEKDAY(DATE(CalendarYear,9,1),(WeekStart="Monday")+1)+36</f>
        <v>46299</v>
      </c>
      <c r="C16" s="9">
        <v>46300</v>
      </c>
      <c r="D16" s="7" t="s">
        <v>13</v>
      </c>
      <c r="E16" s="134"/>
      <c r="F16" s="134"/>
      <c r="G16" s="134"/>
      <c r="H16" s="135"/>
    </row>
    <row r="17" spans="2:8" ht="63.75">
      <c r="B17" s="9"/>
      <c r="C17" s="9"/>
      <c r="D17" s="131" t="s">
        <v>23</v>
      </c>
      <c r="E17" s="136"/>
      <c r="F17" s="136"/>
      <c r="G17" s="136"/>
      <c r="H17" s="137" t="s">
        <v>140</v>
      </c>
    </row>
    <row r="19" spans="2:8" ht="19.5">
      <c r="B19" s="74" t="s">
        <v>14</v>
      </c>
      <c r="D19" s="70" t="s">
        <v>15</v>
      </c>
      <c r="E19" s="78"/>
      <c r="F19" s="79"/>
    </row>
    <row r="20" spans="2:8" ht="55.5">
      <c r="B20" s="73" t="s">
        <v>16</v>
      </c>
      <c r="D20" s="172" t="s">
        <v>141</v>
      </c>
      <c r="E20" s="80"/>
      <c r="F20" s="101"/>
      <c r="G20" s="77" t="s">
        <v>17</v>
      </c>
    </row>
    <row r="21" spans="2:8" ht="37.5">
      <c r="B21" s="66" t="s">
        <v>18</v>
      </c>
      <c r="D21" s="102"/>
      <c r="F21" s="101"/>
    </row>
    <row r="22" spans="2:8" ht="37.5">
      <c r="B22" s="71" t="s">
        <v>19</v>
      </c>
      <c r="G22" s="76"/>
    </row>
    <row r="23" spans="2:8" ht="55.5">
      <c r="B23" s="72" t="s">
        <v>20</v>
      </c>
      <c r="D23" s="103"/>
      <c r="E23" s="104"/>
      <c r="F23" s="105"/>
      <c r="G23" s="76"/>
    </row>
    <row r="24" spans="2:8" ht="55.5">
      <c r="B24" s="75" t="s">
        <v>21</v>
      </c>
    </row>
  </sheetData>
  <conditionalFormatting sqref="B16:D16">
    <cfRule type="expression" dxfId="5" priority="1">
      <formula>AND(DAY(B16)&gt;=1,DAY(B16)&lt;=15)</formula>
    </cfRule>
  </conditionalFormatting>
  <conditionalFormatting sqref="B3:G3">
    <cfRule type="expression" dxfId="4" priority="6">
      <formula>DAY(B3)&gt;8</formula>
    </cfRule>
  </conditionalFormatting>
  <conditionalFormatting sqref="B13:H14">
    <cfRule type="expression" dxfId="3" priority="2">
      <formula>AND(DAY(B13)&gt;=1,DAY(B13)&lt;=15)</formula>
    </cfRule>
  </conditionalFormatting>
  <dataValidations count="9">
    <dataValidation allowBlank="1" showInputMessage="1" showErrorMessage="1" prompt="Automatically determined weekday" sqref="C2:H2" xr:uid="{00000000-0002-0000-0A00-000000000000}"/>
    <dataValidation allowBlank="1" showErrorMessage="1" prompt="The year in this cell is automatically updated based on the year entered in January worksheet. Calendar below has dates for previous and next month with lighter font shade" sqref="B1" xr:uid="{00000000-0002-0000-0A00-000001000000}"/>
    <dataValidation allowBlank="1" showInputMessage="1" showErrorMessage="1" prompt="This row &amp; rows 5, 7, 9, 11 &amp; 13 contain calendar days of the week. If this cell doesn’t contain the number 1, then it is a day from the previous month. Enter notes in cell E13" sqref="B3" xr:uid="{00000000-0002-0000-0A00-000002000000}"/>
    <dataValidation allowBlank="1" showInputMessage="1" showErrorMessage="1" prompt="This row contains the weekday names for this calendar. This cell contains the starting day of the week. To change the starting day, enter a new weekday in cell K4 of the January worksheet" sqref="B2" xr:uid="{00000000-0002-0000-0A00-000003000000}"/>
    <dataValidation allowBlank="1" showInputMessage="1" showErrorMessage="1" prompt="November month calendar" sqref="A1" xr:uid="{00000000-0002-0000-0A00-000005000000}"/>
    <dataValidation allowBlank="1" showInputMessage="1" showErrorMessage="1" prompt="Enter Notes in the cell at right" sqref="D16" xr:uid="{41BD03DF-5204-43CD-9491-7451BAA738B7}"/>
    <dataValidation allowBlank="1" showInputMessage="1" showErrorMessage="1" prompt="Enter Notes in this cell" sqref="E16:H17 D23:G23 G22" xr:uid="{00000000-0002-0000-0A00-000007000000}"/>
    <dataValidation allowBlank="1" showInputMessage="1" showErrorMessage="1" prompt="This row &amp; rows 6, 8, 10, 12, &amp; 14 are cells for entering daily notes related to the calendar day in the cell above" sqref="B4" xr:uid="{4322E689-7ABF-4864-8B5F-901078619514}"/>
    <dataValidation allowBlank="1" showInputMessage="1" showErrorMessage="1" prompt="The year in this cell is automatically updated. Select another year in cell K3 of the January worksheet to change the year" sqref="C1" xr:uid="{3A4E290F-6134-4539-A45D-9C6B0C71CC5F}"/>
  </dataValidations>
  <hyperlinks>
    <hyperlink ref="G20" r:id="rId1" xr:uid="{BA5F4523-811F-40DE-BF25-EC7A17680CD5}"/>
    <hyperlink ref="D10" r:id="rId2" xr:uid="{CACE223B-CCCB-4380-9810-6D89D5EBFB33}"/>
    <hyperlink ref="F6" r:id="rId3" xr:uid="{393CFD75-3291-4BB3-9661-867B49A3206C}"/>
    <hyperlink ref="F12" r:id="rId4" xr:uid="{BF8B8808-26D5-43B5-BFD2-461A1EB1E7FC}"/>
    <hyperlink ref="D20" r:id="rId5" xr:uid="{14B17235-75DD-4A44-9CA0-7C09DEF0537D}"/>
    <hyperlink ref="D6" r:id="rId6" xr:uid="{46DC541A-4818-437F-BA2A-07C369BA3EF0}"/>
    <hyperlink ref="E6" r:id="rId7" xr:uid="{16A5EA1E-83E6-4A60-A95D-0EAE02A7F84A}"/>
    <hyperlink ref="D8" r:id="rId8" xr:uid="{3EE74942-67BE-47DB-9B63-65847FD48A9C}"/>
    <hyperlink ref="C10" r:id="rId9" xr:uid="{B086C003-9026-46FC-AC62-21CC0BBB6A2C}"/>
    <hyperlink ref="F8" r:id="rId10" xr:uid="{F806C764-F761-4C34-8DF1-18F32F4F5F0A}"/>
    <hyperlink ref="D12" r:id="rId11" xr:uid="{2E11C407-FBBF-48E1-9E79-D0F35393B824}"/>
    <hyperlink ref="F10" r:id="rId12" xr:uid="{CF309B52-2E17-4A08-BD6E-26729B51E544}"/>
  </hyperlinks>
  <printOptions horizontalCentered="1" verticalCentered="1"/>
  <pageMargins left="0.7" right="0.7" top="0.75" bottom="0.75" header="0.3" footer="0.3"/>
  <pageSetup scale="89" orientation="landscape" r:id="rId13"/>
  <headerFooter differentFirst="1">
    <oddFooter>Page &amp;P of &amp;N</oddFooter>
  </headerFooter>
  <legacyDrawing r:id="rId1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6" tint="-0.249977111117893"/>
    <pageSetUpPr fitToPage="1"/>
  </sheetPr>
  <dimension ref="B1:K21"/>
  <sheetViews>
    <sheetView showGridLines="0" zoomScaleNormal="100" workbookViewId="0">
      <selection activeCell="F6" sqref="F6"/>
    </sheetView>
  </sheetViews>
  <sheetFormatPr defaultColWidth="8.88671875" defaultRowHeight="14.25"/>
  <cols>
    <col min="1" max="1" width="2.77734375" customWidth="1"/>
    <col min="2" max="2" width="18.44140625" customWidth="1"/>
    <col min="3" max="8" width="17.77734375" customWidth="1"/>
    <col min="9" max="9" width="2.77734375" customWidth="1"/>
    <col min="10" max="10" width="20" customWidth="1"/>
    <col min="11" max="11" width="19.44140625" customWidth="1"/>
  </cols>
  <sheetData>
    <row r="1" spans="2:11" ht="59.25" customHeight="1">
      <c r="B1" s="57" t="str">
        <f>"December "&amp;CalendarYear</f>
        <v>December 2026</v>
      </c>
      <c r="C1" s="58"/>
      <c r="D1" s="58"/>
      <c r="E1" s="59"/>
      <c r="F1" s="59"/>
      <c r="G1" s="59"/>
      <c r="H1" s="60"/>
      <c r="J1" s="65" t="s">
        <v>112</v>
      </c>
      <c r="K1" s="65" t="s">
        <v>112</v>
      </c>
    </row>
    <row r="2" spans="2:11" ht="21.75" customHeight="1">
      <c r="B2" s="5" t="str">
        <f>IF(WeekStart="SUNDAY", "SUNDAY","MONDAY")</f>
        <v>SUNDAY</v>
      </c>
      <c r="C2" s="5" t="str">
        <f t="shared" ref="C2:H2" si="0">UPPER(TEXT(C3,"dddd"))</f>
        <v>MONDAY</v>
      </c>
      <c r="D2" s="5" t="str">
        <f t="shared" si="0"/>
        <v>TUESDAY</v>
      </c>
      <c r="E2" s="5" t="str">
        <f t="shared" si="0"/>
        <v>WEDNESDAY</v>
      </c>
      <c r="F2" s="5" t="str">
        <f t="shared" si="0"/>
        <v>THURSDAY</v>
      </c>
      <c r="G2" s="5" t="str">
        <f t="shared" si="0"/>
        <v>FRIDAY</v>
      </c>
      <c r="H2" s="5" t="str">
        <f t="shared" si="0"/>
        <v>SATURDAY</v>
      </c>
    </row>
    <row r="3" spans="2:11" ht="19.5" customHeight="1">
      <c r="B3" s="11">
        <f t="array" ref="B3:H3">DaysAndWeeks+DATE(CalendarYear,12,1)-WEEKDAY(DATE(CalendarYear,12,1),(WeekStart="Monday")+1)+1</f>
        <v>46355</v>
      </c>
      <c r="C3" s="11">
        <v>46356</v>
      </c>
      <c r="D3" s="11">
        <v>46357</v>
      </c>
      <c r="E3" s="11">
        <v>46358</v>
      </c>
      <c r="F3" s="11">
        <v>46359</v>
      </c>
      <c r="G3" s="11">
        <v>46360</v>
      </c>
      <c r="H3" s="11">
        <v>46361</v>
      </c>
    </row>
    <row r="4" spans="2:11" ht="73.5" customHeight="1">
      <c r="B4" s="11"/>
      <c r="C4" s="195" t="s">
        <v>7</v>
      </c>
      <c r="D4" s="148" t="s">
        <v>142</v>
      </c>
      <c r="E4" s="11"/>
      <c r="F4" s="197" t="s">
        <v>143</v>
      </c>
      <c r="G4" s="11"/>
      <c r="H4" s="11"/>
      <c r="J4" s="198" t="s">
        <v>144</v>
      </c>
      <c r="K4" s="198" t="s">
        <v>145</v>
      </c>
    </row>
    <row r="5" spans="2:11" ht="19.5" customHeight="1">
      <c r="B5" s="9">
        <f t="array" ref="B5:H5">DaysAndWeeks+DATE(CalendarYear,9,1)-WEEKDAY(DATE(CalendarYear,9,1),(WeekStart="Monday")+1)+8</f>
        <v>46271</v>
      </c>
      <c r="C5" s="9">
        <v>46272</v>
      </c>
      <c r="D5" s="9">
        <v>46273</v>
      </c>
      <c r="E5" s="9">
        <v>46274</v>
      </c>
      <c r="F5" s="9">
        <v>46275</v>
      </c>
      <c r="G5" s="9">
        <v>46276</v>
      </c>
      <c r="H5" s="9">
        <v>46277</v>
      </c>
    </row>
    <row r="6" spans="2:11" ht="73.5" customHeight="1">
      <c r="B6" s="126" t="s">
        <v>27</v>
      </c>
      <c r="C6" s="9"/>
      <c r="D6" s="167" t="s">
        <v>146</v>
      </c>
      <c r="E6" s="9"/>
      <c r="F6" s="151" t="s">
        <v>147</v>
      </c>
      <c r="G6" s="117"/>
      <c r="H6" s="9"/>
    </row>
    <row r="7" spans="2:11" ht="19.5" customHeight="1">
      <c r="B7" s="11">
        <f t="array" ref="B7:H7">DaysAndWeeks+DATE(CalendarYear,9,1)-WEEKDAY(DATE(CalendarYear,9,1),(WeekStart="Monday")+1)+15</f>
        <v>46278</v>
      </c>
      <c r="C7" s="11">
        <v>46279</v>
      </c>
      <c r="D7" s="11">
        <v>46280</v>
      </c>
      <c r="E7" s="11">
        <v>46281</v>
      </c>
      <c r="F7" s="11">
        <v>46282</v>
      </c>
      <c r="G7" s="11">
        <v>46283</v>
      </c>
      <c r="H7" s="11">
        <v>46284</v>
      </c>
    </row>
    <row r="8" spans="2:11" ht="57.95" customHeight="1">
      <c r="B8" s="110" t="s">
        <v>148</v>
      </c>
      <c r="C8" s="11"/>
      <c r="D8" s="191" t="s">
        <v>129</v>
      </c>
      <c r="E8" s="11" t="s">
        <v>149</v>
      </c>
      <c r="F8" s="199" t="s">
        <v>150</v>
      </c>
      <c r="G8" s="172" t="s">
        <v>151</v>
      </c>
      <c r="H8" s="11"/>
      <c r="J8" s="194" t="s">
        <v>152</v>
      </c>
    </row>
    <row r="9" spans="2:11" ht="19.5" customHeight="1">
      <c r="B9" s="9">
        <f t="array" ref="B9:H9">DaysAndWeeks+DATE(CalendarYear,9,1)-WEEKDAY(DATE(CalendarYear,9,1),(WeekStart="Monday")+1)+22</f>
        <v>46285</v>
      </c>
      <c r="C9" s="9">
        <v>46286</v>
      </c>
      <c r="D9" s="9">
        <v>46287</v>
      </c>
      <c r="E9" s="9">
        <v>46288</v>
      </c>
      <c r="F9" s="9">
        <v>46289</v>
      </c>
      <c r="G9" s="9">
        <v>46290</v>
      </c>
      <c r="H9" s="9">
        <v>46291</v>
      </c>
    </row>
    <row r="10" spans="2:11" ht="57.95" customHeight="1">
      <c r="B10" s="126" t="s">
        <v>70</v>
      </c>
      <c r="C10" s="9"/>
      <c r="D10" s="172" t="s">
        <v>153</v>
      </c>
      <c r="E10" s="9"/>
      <c r="F10" s="172" t="s">
        <v>154</v>
      </c>
      <c r="G10" s="9"/>
      <c r="H10" s="9"/>
    </row>
    <row r="11" spans="2:11" ht="19.5" customHeight="1">
      <c r="B11" s="11">
        <f t="array" ref="B11:H11">DaysAndWeeks+DATE(CalendarYear,9,1)-WEEKDAY(DATE(CalendarYear,9,1),(WeekStart="Monday")+1)+29</f>
        <v>46292</v>
      </c>
      <c r="C11" s="11">
        <v>46293</v>
      </c>
      <c r="D11" s="11">
        <v>46294</v>
      </c>
      <c r="E11" s="11">
        <v>46295</v>
      </c>
      <c r="F11" s="11">
        <v>46296</v>
      </c>
      <c r="G11" s="11">
        <v>46297</v>
      </c>
      <c r="H11" s="11">
        <v>46298</v>
      </c>
    </row>
    <row r="12" spans="2:11" ht="57.95" customHeight="1">
      <c r="B12" s="11"/>
      <c r="C12" s="11"/>
      <c r="D12" s="192" t="s">
        <v>3</v>
      </c>
      <c r="E12" s="143">
        <v>31</v>
      </c>
      <c r="F12" s="11"/>
      <c r="G12" s="11"/>
      <c r="H12" s="11"/>
    </row>
    <row r="13" spans="2:11" ht="19.5" customHeight="1">
      <c r="B13" s="9">
        <f t="array" ref="B13:C13">DaysAndWeeks+DATE(CalendarYear,9,1)-WEEKDAY(DATE(CalendarYear,9,1),(WeekStart="Monday")+1)+36</f>
        <v>46299</v>
      </c>
      <c r="C13" s="9">
        <v>46300</v>
      </c>
      <c r="D13" s="7" t="s">
        <v>13</v>
      </c>
      <c r="E13" s="253"/>
      <c r="F13" s="253"/>
      <c r="G13" s="253"/>
      <c r="H13" s="254"/>
    </row>
    <row r="14" spans="2:11" ht="57.95" customHeight="1">
      <c r="B14" s="9"/>
      <c r="C14" s="9"/>
      <c r="D14" s="131" t="s">
        <v>23</v>
      </c>
      <c r="E14" s="255"/>
      <c r="F14" s="255"/>
      <c r="G14" s="255"/>
      <c r="H14" s="256"/>
    </row>
    <row r="16" spans="2:11" ht="19.5">
      <c r="B16" s="74" t="s">
        <v>14</v>
      </c>
      <c r="D16" s="81" t="s">
        <v>15</v>
      </c>
    </row>
    <row r="17" spans="2:8" ht="60.75">
      <c r="B17" s="73" t="s">
        <v>16</v>
      </c>
      <c r="D17" s="173" t="s">
        <v>9</v>
      </c>
      <c r="G17" s="67" t="s">
        <v>17</v>
      </c>
    </row>
    <row r="18" spans="2:8" ht="37.5">
      <c r="B18" s="66" t="s">
        <v>18</v>
      </c>
      <c r="D18" s="178" t="s">
        <v>155</v>
      </c>
    </row>
    <row r="19" spans="2:8" ht="37.5">
      <c r="B19" s="71" t="s">
        <v>19</v>
      </c>
      <c r="D19" s="68"/>
    </row>
    <row r="20" spans="2:8" ht="21">
      <c r="B20" s="72"/>
      <c r="D20" s="69"/>
      <c r="G20" s="80"/>
      <c r="H20" s="80"/>
    </row>
    <row r="21" spans="2:8" ht="55.5">
      <c r="B21" s="75" t="s">
        <v>21</v>
      </c>
    </row>
  </sheetData>
  <mergeCells count="1">
    <mergeCell ref="E13:H14"/>
  </mergeCells>
  <conditionalFormatting sqref="B13:D13">
    <cfRule type="expression" dxfId="2" priority="1">
      <formula>AND(DAY(B13)&gt;=1,DAY(B13)&lt;=15)</formula>
    </cfRule>
  </conditionalFormatting>
  <conditionalFormatting sqref="B3:G3">
    <cfRule type="expression" dxfId="1" priority="5">
      <formula>DAY(B3)&gt;8</formula>
    </cfRule>
  </conditionalFormatting>
  <conditionalFormatting sqref="B11:H11">
    <cfRule type="expression" dxfId="0" priority="2">
      <formula>AND(DAY(B11)&gt;=1,DAY(B11)&lt;=15)</formula>
    </cfRule>
  </conditionalFormatting>
  <dataValidations count="9">
    <dataValidation allowBlank="1" showInputMessage="1" showErrorMessage="1" prompt="Automatically determined weekday" sqref="C2:H2" xr:uid="{00000000-0002-0000-0B00-000000000000}"/>
    <dataValidation allowBlank="1" showErrorMessage="1" prompt="The year in this cell is automatically updated based on the year entered in January worksheet. Calendar below has dates for previous and next month with lighter font shade" sqref="B1" xr:uid="{00000000-0002-0000-0B00-000001000000}"/>
    <dataValidation allowBlank="1" showInputMessage="1" showErrorMessage="1" prompt="This row &amp; rows 5, 7, 9, 11 &amp; 13 contain calendar days of the week. If this cell doesn’t contain the number 1, then it is a day from the previous month. Enter notes in cell E13" sqref="B3" xr:uid="{00000000-0002-0000-0B00-000002000000}"/>
    <dataValidation allowBlank="1" showInputMessage="1" showErrorMessage="1" prompt="This row contains the weekday names for this calendar. This cell contains the starting day of the week. To change the starting day, enter a new weekday in cell K4 of the January worksheet" sqref="B2" xr:uid="{00000000-0002-0000-0B00-000003000000}"/>
    <dataValidation allowBlank="1" showInputMessage="1" showErrorMessage="1" prompt="December month calendar" sqref="A1" xr:uid="{00000000-0002-0000-0B00-000005000000}"/>
    <dataValidation allowBlank="1" showInputMessage="1" showErrorMessage="1" prompt="Enter Notes in the cell at right" sqref="D13" xr:uid="{510948D3-A7A4-40D4-845E-D4775D3372D4}"/>
    <dataValidation allowBlank="1" showInputMessage="1" showErrorMessage="1" prompt="Enter Notes in this cell" sqref="G20:H20 J4:K4 E13:H14" xr:uid="{00000000-0002-0000-0B00-000007000000}"/>
    <dataValidation allowBlank="1" showInputMessage="1" showErrorMessage="1" prompt="This row &amp; rows 6, 8, 10, 12, &amp; 14 are cells for entering daily notes related to the calendar day in the cell above" sqref="B4" xr:uid="{D7173FBC-08EE-42D9-B860-044F6BB60AB7}"/>
    <dataValidation allowBlank="1" showInputMessage="1" showErrorMessage="1" prompt="The year in this cell is automatically updated. Select another year in cell K3 of the January worksheet to change the year" sqref="C1" xr:uid="{0ED9C6F5-D117-4D38-BF48-93FAA0D1B91E}"/>
  </dataValidations>
  <hyperlinks>
    <hyperlink ref="G17" r:id="rId1" xr:uid="{1AA4E98E-7074-4BDF-9FA5-AA4E544CAEE5}"/>
    <hyperlink ref="D4" r:id="rId2" xr:uid="{ED0C026B-F4EC-4215-9C89-65CB47247573}"/>
    <hyperlink ref="D6" r:id="rId3" xr:uid="{70FC3B43-6A18-43FC-9BFC-2ACFCCD37F20}"/>
    <hyperlink ref="F10" r:id="rId4" xr:uid="{416F0379-4370-4094-A735-C464306570AF}"/>
    <hyperlink ref="D10" r:id="rId5" display="Happy Holidays - " xr:uid="{736513F5-E46B-4911-9FCF-BD7A3365C2B8}"/>
    <hyperlink ref="D18" r:id="rId6" display="High Level - Who we are. " xr:uid="{F20761C4-8DF8-4FB1-827B-3681C563FEDE}"/>
    <hyperlink ref="D8" r:id="rId7" xr:uid="{28623E3F-BB45-4051-9A5E-055C973C0B9F}"/>
    <hyperlink ref="D12" r:id="rId8" display="New Years! 2 Options in same video on Markup!" xr:uid="{5E3779DD-31FF-4F4E-A1FA-1A94F8BF17AF}"/>
    <hyperlink ref="C4" r:id="rId9" display="When send out Q4 Newsletter???" xr:uid="{2FD05459-7075-4AC3-BF2A-02DC5BCD327B}"/>
    <hyperlink ref="F6" r:id="rId10" display="Budget Buddy. Past post at start of year. " xr:uid="{D514F44F-08DD-41AB-B7F1-7742D8B3D3D7}"/>
    <hyperlink ref="G8" r:id="rId11" display="High Leve - Link-age Post. Free Audit &amp; Optimization" xr:uid="{43977E01-0609-45E6-A80D-B10A9322CFA3}"/>
    <hyperlink ref="K4" r:id="rId12" display="Smarter Service EMAIL " xr:uid="{E2C35DF9-43B0-4E0A-8BE8-2EA1FB3971A6}"/>
    <hyperlink ref="J4" r:id="rId13" xr:uid="{9F28C804-EE96-4429-93B2-E460ACCE1A43}"/>
    <hyperlink ref="D17" r:id="rId14" display="Get to Know the Team - MinoShark???" xr:uid="{EC187799-9B07-43B4-9578-3609D385048F}"/>
  </hyperlinks>
  <printOptions horizontalCentered="1" verticalCentered="1"/>
  <pageMargins left="0.7" right="0.7" top="0.75" bottom="0.75" header="0.3" footer="0.3"/>
  <pageSetup scale="89" orientation="landscape" r:id="rId15"/>
  <headerFooter differentFirst="1">
    <oddFooter>Page &amp;P of &amp;N</oddFooter>
  </headerFooter>
  <legacyDrawing r:id="rId1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633c56d-f534-40a3-8578-c003c51dd6e1" xsi:nil="true"/>
    <lcf76f155ced4ddcb4097134ff3c332f xmlns="80bbba1a-e57b-4bee-a163-93308d9f5a9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5ABE36C604A144DBDCB13BA6D668EEA" ma:contentTypeVersion="16" ma:contentTypeDescription="Create a new document." ma:contentTypeScope="" ma:versionID="4ee6e874443c865ccd495f22e7e1110a">
  <xsd:schema xmlns:xsd="http://www.w3.org/2001/XMLSchema" xmlns:xs="http://www.w3.org/2001/XMLSchema" xmlns:p="http://schemas.microsoft.com/office/2006/metadata/properties" xmlns:ns2="80bbba1a-e57b-4bee-a163-93308d9f5a98" xmlns:ns3="7633c56d-f534-40a3-8578-c003c51dd6e1" targetNamespace="http://schemas.microsoft.com/office/2006/metadata/properties" ma:root="true" ma:fieldsID="5dacea4955745326da46b25b48f5808a" ns2:_="" ns3:_="">
    <xsd:import namespace="80bbba1a-e57b-4bee-a163-93308d9f5a98"/>
    <xsd:import namespace="7633c56d-f534-40a3-8578-c003c51dd6e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bbba1a-e57b-4bee-a163-93308d9f5a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5738bd7-1060-4011-884f-eb2e081f15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633c56d-f534-40a3-8578-c003c51dd6e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3acadb3f-819a-43b7-aec9-553fd462c74f}" ma:internalName="TaxCatchAll" ma:showField="CatchAllData" ma:web="7633c56d-f534-40a3-8578-c003c51dd6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3AF6B5-3A62-476A-A075-2058F834D300}"/>
</file>

<file path=customXml/itemProps2.xml><?xml version="1.0" encoding="utf-8"?>
<ds:datastoreItem xmlns:ds="http://schemas.openxmlformats.org/officeDocument/2006/customXml" ds:itemID="{5845F649-A5E1-49E2-B3BF-F9BCCA7272E3}"/>
</file>

<file path=customXml/itemProps3.xml><?xml version="1.0" encoding="utf-8"?>
<ds:datastoreItem xmlns:ds="http://schemas.openxmlformats.org/officeDocument/2006/customXml" ds:itemID="{323F6072-DEEC-4D5E-9312-40DAC9A08BCC}"/>
</file>

<file path=docProps/app.xml><?xml version="1.0" encoding="utf-8"?>
<Properties xmlns="http://schemas.openxmlformats.org/officeDocument/2006/extended-properties" xmlns:vt="http://schemas.openxmlformats.org/officeDocument/2006/docPropsVTypes">
  <Template>TM11907363</Template>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Jenae Hershberger</cp:lastModifiedBy>
  <cp:revision/>
  <dcterms:created xsi:type="dcterms:W3CDTF">2022-12-28T03:23:33Z</dcterms:created>
  <dcterms:modified xsi:type="dcterms:W3CDTF">2025-12-08T04:31:33Z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0x01010085ABE36C604A144DBDCB13BA6D668EEA</vt:lpwstr>
  </property>
  <property fmtid="{D5CDD505-2E9C-101B-9397-08002B2CF9AE}" pid="3" name="MediaServiceImageTags">
    <vt:lpwstr/>
  </property>
</Properties>
</file>